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obelevON\Documents\1_Проекты\АСУ ГТК\"/>
    </mc:Choice>
  </mc:AlternateContent>
  <xr:revisionPtr revIDLastSave="0" documentId="13_ncr:1_{7E0CFCF7-A2D9-47D5-9F38-529C23CA623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ЖЕРОН" sheetId="1" r:id="rId1"/>
    <sheet name="ЧЕРЕМХОВО" sheetId="4" r:id="rId2"/>
    <sheet name="ТУЛУН" sheetId="2" r:id="rId3"/>
    <sheet name="ИТОГО" sheetId="6" r:id="rId4"/>
  </sheets>
  <definedNames>
    <definedName name="_xlnm._FilterDatabase" localSheetId="0" hidden="1">ЖЕРОН!$A$2:$G$2</definedName>
  </definedNames>
  <calcPr calcId="191029"/>
  <pivotCaches>
    <pivotCache cacheId="5" r:id="rId5"/>
    <pivotCache cacheId="11" r:id="rId6"/>
    <pivotCache cacheId="14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" i="6" l="1"/>
  <c r="J5" i="6"/>
  <c r="J6" i="6"/>
  <c r="J7" i="6"/>
  <c r="J8" i="6"/>
  <c r="J9" i="6"/>
  <c r="J10" i="6"/>
  <c r="J11" i="6"/>
  <c r="J12" i="6"/>
  <c r="J13" i="6"/>
  <c r="J3" i="6"/>
  <c r="H14" i="6" l="1"/>
  <c r="I14" i="6"/>
  <c r="G14" i="6"/>
  <c r="J14" i="6" l="1"/>
</calcChain>
</file>

<file path=xl/sharedStrings.xml><?xml version="1.0" encoding="utf-8"?>
<sst xmlns="http://schemas.openxmlformats.org/spreadsheetml/2006/main" count="1121" uniqueCount="341">
  <si>
    <t>марка/модель ТС</t>
  </si>
  <si>
    <t>гос. Номер</t>
  </si>
  <si>
    <t>гаражный номер</t>
  </si>
  <si>
    <t>перечень установленного оборудования</t>
  </si>
  <si>
    <t>Белаз 7555В</t>
  </si>
  <si>
    <t>АЕ9994</t>
  </si>
  <si>
    <t>АК0589</t>
  </si>
  <si>
    <t>АК9006</t>
  </si>
  <si>
    <t>АК9005</t>
  </si>
  <si>
    <t>АН3216</t>
  </si>
  <si>
    <t>VOLVO A45G</t>
  </si>
  <si>
    <t>VOLVO A40G</t>
  </si>
  <si>
    <t>АВ5634</t>
  </si>
  <si>
    <t>АВ5633</t>
  </si>
  <si>
    <t>АВ8795</t>
  </si>
  <si>
    <t>АЕ1713</t>
  </si>
  <si>
    <t>АН3271</t>
  </si>
  <si>
    <t>Белаз 7555D</t>
  </si>
  <si>
    <t>АК9080</t>
  </si>
  <si>
    <t>АК9081</t>
  </si>
  <si>
    <t>АК9082</t>
  </si>
  <si>
    <t>АК8865</t>
  </si>
  <si>
    <t>АК8863</t>
  </si>
  <si>
    <t>АК8864</t>
  </si>
  <si>
    <t>АК8897</t>
  </si>
  <si>
    <t>АН3249</t>
  </si>
  <si>
    <t>АН3250</t>
  </si>
  <si>
    <t>АК8869</t>
  </si>
  <si>
    <t>АК8870</t>
  </si>
  <si>
    <t>Белаз 7558Р</t>
  </si>
  <si>
    <t>АН 3258</t>
  </si>
  <si>
    <t>АН 3262</t>
  </si>
  <si>
    <t>АН 3261</t>
  </si>
  <si>
    <t>АН 3260</t>
  </si>
  <si>
    <t>автосамосвал</t>
  </si>
  <si>
    <t>ожидаемая поставка 2026г.</t>
  </si>
  <si>
    <t>Карьер  V3</t>
  </si>
  <si>
    <t>терминал Омникомм/АвтоГРАФ, датчик уровня топлива</t>
  </si>
  <si>
    <t>Карьер  V3/АвтоГРАФ</t>
  </si>
  <si>
    <t>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</t>
  </si>
  <si>
    <t>Интеллектуальная панель ПИ-01, навигационный блок НБ-04,датчик уровня топлива,  GSM-модем MOXA/Телеофис.</t>
  </si>
  <si>
    <t>№ п/п</t>
  </si>
  <si>
    <t>Автогрейдер ДЗ-98В</t>
  </si>
  <si>
    <t>Автогрейдер СДМ-25</t>
  </si>
  <si>
    <t>Автогрейдер LIUGONG 4320D</t>
  </si>
  <si>
    <t>Автогрейдер</t>
  </si>
  <si>
    <t>38АК0588</t>
  </si>
  <si>
    <t>3211АН38</t>
  </si>
  <si>
    <t>АК 8853</t>
  </si>
  <si>
    <t>3286АН 38</t>
  </si>
  <si>
    <t>38 АЕ 9927</t>
  </si>
  <si>
    <t>Бульдозер  SHANTUI SD32</t>
  </si>
  <si>
    <t>Бульдозер Komatsu D275</t>
  </si>
  <si>
    <t>Бульдозер Komatsu D155A-5</t>
  </si>
  <si>
    <t>Колесный бульдозер ТК-25.02</t>
  </si>
  <si>
    <t>Колесный бульдозер ESTAR EWDL560</t>
  </si>
  <si>
    <t xml:space="preserve">Бульдозер Т-35.01КБР-1 </t>
  </si>
  <si>
    <t>Бульдозер Т-35.01ЯБР</t>
  </si>
  <si>
    <t>Бульдозер LIUGONG CLGB260</t>
  </si>
  <si>
    <t>Бульдозер</t>
  </si>
  <si>
    <t>38AВ2955</t>
  </si>
  <si>
    <t>7132АЕ38</t>
  </si>
  <si>
    <t>АЕ5513</t>
  </si>
  <si>
    <t>38АК0551</t>
  </si>
  <si>
    <t>38 АК5576</t>
  </si>
  <si>
    <t>3251АН38</t>
  </si>
  <si>
    <t>3254АН38</t>
  </si>
  <si>
    <t>38 АВ 8838</t>
  </si>
  <si>
    <t>9022 АК</t>
  </si>
  <si>
    <t>9023 АК</t>
  </si>
  <si>
    <t>9077 АК</t>
  </si>
  <si>
    <t>Бульдозер LIEBHERR PR 764</t>
  </si>
  <si>
    <t>38АЕ7180</t>
  </si>
  <si>
    <t>Трактор Т-11.02ЯБР-1</t>
  </si>
  <si>
    <t>АК0590</t>
  </si>
  <si>
    <t>АВ5649</t>
  </si>
  <si>
    <t>АЕ5595</t>
  </si>
  <si>
    <t>Экскаватор HITACHI ZX670LCH-5G</t>
  </si>
  <si>
    <t>HYUNDAI R850LC-9.</t>
  </si>
  <si>
    <t>ЭКСКАВАТОР HYUNDAI R1250-9</t>
  </si>
  <si>
    <t>Экскаватор HYNDAI R380LC-9SH</t>
  </si>
  <si>
    <t>Экскаватор</t>
  </si>
  <si>
    <t>38AB 0706</t>
  </si>
  <si>
    <t>АК 8879 38</t>
  </si>
  <si>
    <t>АК 8891 38</t>
  </si>
  <si>
    <t>3285 АН 38</t>
  </si>
  <si>
    <t>АЕ7179</t>
  </si>
  <si>
    <t>ЭШ 40/100</t>
  </si>
  <si>
    <t>ЭШ 10/70</t>
  </si>
  <si>
    <t>Экскаватор шагающий</t>
  </si>
  <si>
    <t>ЭШ 11/70</t>
  </si>
  <si>
    <t>ЭШ 20/90</t>
  </si>
  <si>
    <t>ЭШ 40/85</t>
  </si>
  <si>
    <t>3с</t>
  </si>
  <si>
    <t>ЭКГ 5У</t>
  </si>
  <si>
    <t>ЭКГ-10</t>
  </si>
  <si>
    <t>ЭШ 10/70 А</t>
  </si>
  <si>
    <t>ЭВГ-4И</t>
  </si>
  <si>
    <t>ЭP-1250</t>
  </si>
  <si>
    <t>Экскаватор роторный</t>
  </si>
  <si>
    <t>ЭШ 15/90</t>
  </si>
  <si>
    <t xml:space="preserve">ЭШ 10/70 </t>
  </si>
  <si>
    <t>26А</t>
  </si>
  <si>
    <t xml:space="preserve">ЭШ 20/90 </t>
  </si>
  <si>
    <t>ЭШ 6/45</t>
  </si>
  <si>
    <t>ЭКГ 8И</t>
  </si>
  <si>
    <t>ЭКГ</t>
  </si>
  <si>
    <t>выход из консервации, оборудование не установлено</t>
  </si>
  <si>
    <t>оборудование не установлено</t>
  </si>
  <si>
    <t>терминал Омникомм, датчик уровня топлива</t>
  </si>
  <si>
    <t>АвтоГРАФ</t>
  </si>
  <si>
    <t>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</t>
  </si>
  <si>
    <t>Интеллектуальная панель ПИ-01, навигационный блок НБ-04, бортовой  Wi-Fi</t>
  </si>
  <si>
    <t>Гидравлический экскаватор</t>
  </si>
  <si>
    <t>БелАЗ 7555В</t>
  </si>
  <si>
    <t>Примечание</t>
  </si>
  <si>
    <t>автографф</t>
  </si>
  <si>
    <t xml:space="preserve"> Карьерный автосамосвал</t>
  </si>
  <si>
    <t>АЕ1507</t>
  </si>
  <si>
    <t>КарьерV3</t>
  </si>
  <si>
    <t>АЕ1514</t>
  </si>
  <si>
    <t>АЕ1495</t>
  </si>
  <si>
    <t>РС0042</t>
  </si>
  <si>
    <t>АМ4861</t>
  </si>
  <si>
    <t>БелАЗ 7555D</t>
  </si>
  <si>
    <t>АЕ1506</t>
  </si>
  <si>
    <t>АК 0780</t>
  </si>
  <si>
    <t>АН4133</t>
  </si>
  <si>
    <t>АЕ1512</t>
  </si>
  <si>
    <t>БелАЗ 75473</t>
  </si>
  <si>
    <t>АН4132</t>
  </si>
  <si>
    <t>АЕ1503</t>
  </si>
  <si>
    <t>АЕ1502</t>
  </si>
  <si>
    <t>Инвестпрограмма2026</t>
  </si>
  <si>
    <t>БелАЗ 7558</t>
  </si>
  <si>
    <t>Для вскрышного комплекса 2026</t>
  </si>
  <si>
    <t>SHACMAN SX3316DT366</t>
  </si>
  <si>
    <t>К631ВС</t>
  </si>
  <si>
    <t>КарьерV3/автографф</t>
  </si>
  <si>
    <t>К682ВС</t>
  </si>
  <si>
    <t>К692ВС</t>
  </si>
  <si>
    <t>А694МК</t>
  </si>
  <si>
    <t>Х599ВС</t>
  </si>
  <si>
    <t>Х610ВС</t>
  </si>
  <si>
    <t>Х690ВС</t>
  </si>
  <si>
    <t>Х738ВС</t>
  </si>
  <si>
    <t>М562КК</t>
  </si>
  <si>
    <t>М569КК</t>
  </si>
  <si>
    <t>Х639КК</t>
  </si>
  <si>
    <t>Н345ВК</t>
  </si>
  <si>
    <t>Х739КК</t>
  </si>
  <si>
    <t>Т-35.01КБР-1</t>
  </si>
  <si>
    <t xml:space="preserve">бульдозер   </t>
  </si>
  <si>
    <t>№566</t>
  </si>
  <si>
    <t>0368 АЕ</t>
  </si>
  <si>
    <t>ТК-25.02КБ-1</t>
  </si>
  <si>
    <t>№63</t>
  </si>
  <si>
    <t>0369АЕ</t>
  </si>
  <si>
    <t>№68</t>
  </si>
  <si>
    <t>8239РС</t>
  </si>
  <si>
    <t>ShantuiSD32</t>
  </si>
  <si>
    <t>№5813</t>
  </si>
  <si>
    <t>0367АЕ</t>
  </si>
  <si>
    <t>№9806</t>
  </si>
  <si>
    <t>0092АМ</t>
  </si>
  <si>
    <t>KOMATSU D155A-5</t>
  </si>
  <si>
    <t>№66806</t>
  </si>
  <si>
    <t>0059 РС</t>
  </si>
  <si>
    <t xml:space="preserve">MZ DL560 </t>
  </si>
  <si>
    <t>бульдозер   колесный</t>
  </si>
  <si>
    <t xml:space="preserve"> №1621322</t>
  </si>
  <si>
    <t>4205 АН 38</t>
  </si>
  <si>
    <t>LIUGONG CLGB320</t>
  </si>
  <si>
    <t>№2530</t>
  </si>
  <si>
    <t>4118ан38</t>
  </si>
  <si>
    <t xml:space="preserve">ДЗ-98В.00100-100             </t>
  </si>
  <si>
    <t>автогрейдер</t>
  </si>
  <si>
    <t>0375 АЕ</t>
  </si>
  <si>
    <t xml:space="preserve">ДЗ-98В.00100-111             </t>
  </si>
  <si>
    <t>9429РС</t>
  </si>
  <si>
    <t>СДМ - 25.1Д11Б</t>
  </si>
  <si>
    <t>38АМ5048</t>
  </si>
  <si>
    <t>Инвест программа2026</t>
  </si>
  <si>
    <t>Экскаватор ЭШ-20.90</t>
  </si>
  <si>
    <t>консервация</t>
  </si>
  <si>
    <t>Экскаватор ЭШ-15.90</t>
  </si>
  <si>
    <t>Экскаватор ЭШ-10.70</t>
  </si>
  <si>
    <t>Экскаватор ЭШ-11.70</t>
  </si>
  <si>
    <t>Экскаватор ЭШ-10.60</t>
  </si>
  <si>
    <t>Экскаватор ЭШ-5.45</t>
  </si>
  <si>
    <t>Экскаватор ЭКГ-4У</t>
  </si>
  <si>
    <t>Экскаватор ЭКГ-8УC</t>
  </si>
  <si>
    <t>Экскаватор ЭКГ-5А</t>
  </si>
  <si>
    <t>Экскаватор ЭКГ-5У</t>
  </si>
  <si>
    <t>Экскаватор ЭКГ-4.6Б</t>
  </si>
  <si>
    <t>Экскаватор Hitachi ZX-870</t>
  </si>
  <si>
    <t>0362ае38</t>
  </si>
  <si>
    <t>Коматсу PS-800</t>
  </si>
  <si>
    <t>0365ае38</t>
  </si>
  <si>
    <t>0365ае39</t>
  </si>
  <si>
    <t xml:space="preserve">Экскаватор Hitachi ZX670LCН-5G </t>
  </si>
  <si>
    <t>0363ае38</t>
  </si>
  <si>
    <t>Экскаватор Hitachi ZX-470</t>
  </si>
  <si>
    <t>0364ае38</t>
  </si>
  <si>
    <t>Komatsu PC-400</t>
  </si>
  <si>
    <t>9482АЕ37</t>
  </si>
  <si>
    <t>9482АЕ38</t>
  </si>
  <si>
    <t>Экскаватор Komatsu РC-210</t>
  </si>
  <si>
    <t>R077</t>
  </si>
  <si>
    <t>9896ак38</t>
  </si>
  <si>
    <t>9468ае37</t>
  </si>
  <si>
    <t>9468ае38</t>
  </si>
  <si>
    <t>LIUGONG CLG950E</t>
  </si>
  <si>
    <t>0084ам38</t>
  </si>
  <si>
    <t>5035ам38</t>
  </si>
  <si>
    <t>LIUGONG CLG952EHD</t>
  </si>
  <si>
    <t>9236ан38</t>
  </si>
  <si>
    <t>Экскаватор гидравлический 7 куб.м</t>
  </si>
  <si>
    <t>LIEBHERR L580</t>
  </si>
  <si>
    <t>фронтальный погрузчик</t>
  </si>
  <si>
    <t>0020 РС</t>
  </si>
  <si>
    <t>SHANTUI LE80-X5</t>
  </si>
  <si>
    <t>4150АН</t>
  </si>
  <si>
    <t>SHANTUI SL60W-2</t>
  </si>
  <si>
    <t>9894АК</t>
  </si>
  <si>
    <t>SHANTUI SL30W</t>
  </si>
  <si>
    <t>9483АЕ</t>
  </si>
  <si>
    <t>KOMATSU WA470-6А</t>
  </si>
  <si>
    <t>0052 РС</t>
  </si>
  <si>
    <t>Интеллектуальная панель ПИ-01, навигационный блок НБ-04, GSM-модем MOXA/Телеофис</t>
  </si>
  <si>
    <t>HYUNDAI R505LVS (4527 АМ 38)</t>
  </si>
  <si>
    <t>4527 АМ 38</t>
  </si>
  <si>
    <t>1</t>
  </si>
  <si>
    <t>VOLVO A40G (5288 АН 38)</t>
  </si>
  <si>
    <t>5288 АН 38</t>
  </si>
  <si>
    <t>БЕЛАЗ (4484 АН 38)</t>
  </si>
  <si>
    <t>4484 АН 38</t>
  </si>
  <si>
    <t>SANY SW978К1 (8286 АМ 38)</t>
  </si>
  <si>
    <t>8286 АМ 38</t>
  </si>
  <si>
    <t>12</t>
  </si>
  <si>
    <t>HYUNDAI R505LVS (9547 АМ 38)</t>
  </si>
  <si>
    <t>9547 АМ 38</t>
  </si>
  <si>
    <t>2</t>
  </si>
  <si>
    <t>VOLVO A40G (5289 АН 38)</t>
  </si>
  <si>
    <t>5289 АН 38</t>
  </si>
  <si>
    <t>БЕЛАЗ (4485 АН 38)</t>
  </si>
  <si>
    <t>4485 АН 38</t>
  </si>
  <si>
    <t>VOLVO A40G (5290 АН 38)</t>
  </si>
  <si>
    <t>5290 АН 38</t>
  </si>
  <si>
    <t>3</t>
  </si>
  <si>
    <t>HYUNDAI R1250-9 (5292 АН 38)</t>
  </si>
  <si>
    <t>5292 АН 38</t>
  </si>
  <si>
    <t>VOLVO A40G (5291 АН 38)</t>
  </si>
  <si>
    <t>5291 АН 38</t>
  </si>
  <si>
    <t>4</t>
  </si>
  <si>
    <t>HYUNDAI R850LC-9 (4456 АН 38)</t>
  </si>
  <si>
    <t>4456 АН 38</t>
  </si>
  <si>
    <t>KOMATSU D85EX-15EO (4335 АЕ 38)</t>
  </si>
  <si>
    <t>4335 АЕ 38</t>
  </si>
  <si>
    <t>SHANTUI DH46C3 RS (4486 АН 38)</t>
  </si>
  <si>
    <t>4486 АН 38</t>
  </si>
  <si>
    <t>LIEBHERR PR764 (2348 АВ 38)</t>
  </si>
  <si>
    <t>2348 АВ 38</t>
  </si>
  <si>
    <t>764</t>
  </si>
  <si>
    <t>ЧЕТРА Т-35 (8086 АМ 38)</t>
  </si>
  <si>
    <t>8086 АМ 38</t>
  </si>
  <si>
    <t>терминал АвтоГРАФ ИНФО</t>
  </si>
  <si>
    <t>ЭШ 10/70 №489</t>
  </si>
  <si>
    <t>ЭШ 11/70 №32</t>
  </si>
  <si>
    <t>Грейдер ДЗ-98 ае4822</t>
  </si>
  <si>
    <t>АЕ4822</t>
  </si>
  <si>
    <t>Грейдер СДМ-25</t>
  </si>
  <si>
    <t>АН4480</t>
  </si>
  <si>
    <t>HOWO ZZ3327N3847Е</t>
  </si>
  <si>
    <t>У 857 ВС</t>
  </si>
  <si>
    <t>В 925 ВТ</t>
  </si>
  <si>
    <t>HOWO ZZ3327N3847E</t>
  </si>
  <si>
    <t>О 604 КА</t>
  </si>
  <si>
    <t>О 607 КА</t>
  </si>
  <si>
    <t>О 622 КА</t>
  </si>
  <si>
    <t>SHACMAN SX32586T384</t>
  </si>
  <si>
    <t xml:space="preserve">С 205 КО </t>
  </si>
  <si>
    <t>С 231 КО</t>
  </si>
  <si>
    <t>С 233 КО</t>
  </si>
  <si>
    <t xml:space="preserve">С 218 КО </t>
  </si>
  <si>
    <t>SHACMAN SX32586V384</t>
  </si>
  <si>
    <t>Е 337 КУ</t>
  </si>
  <si>
    <t>Е 332 КУ</t>
  </si>
  <si>
    <t>Е 294 КУ</t>
  </si>
  <si>
    <t>Е 869 КУ</t>
  </si>
  <si>
    <t>Е 893 КУ</t>
  </si>
  <si>
    <t>Е 892 КУ</t>
  </si>
  <si>
    <t>HOWO ZZ3327S3847E</t>
  </si>
  <si>
    <t>Е 033 МН</t>
  </si>
  <si>
    <t>Е 034 МН</t>
  </si>
  <si>
    <t>Е 035 МН</t>
  </si>
  <si>
    <t>Е 041 МН</t>
  </si>
  <si>
    <t>Е 045 МН</t>
  </si>
  <si>
    <t>Е 054 МН</t>
  </si>
  <si>
    <t>SHACMAN SX33186V366</t>
  </si>
  <si>
    <t>Е 503 МО</t>
  </si>
  <si>
    <t>Е 552 МО</t>
  </si>
  <si>
    <t>Е 569 МО</t>
  </si>
  <si>
    <t>Е 571 МО</t>
  </si>
  <si>
    <t>Е 547 МО</t>
  </si>
  <si>
    <t>Автосамосвал</t>
  </si>
  <si>
    <t>№489</t>
  </si>
  <si>
    <t>№32</t>
  </si>
  <si>
    <t>Фронтальный погрузчик</t>
  </si>
  <si>
    <t>тип ТС</t>
  </si>
  <si>
    <t>Система мониторинга</t>
  </si>
  <si>
    <t>терминал Омникомм, датчик уровня топлива (СКЗ не установлено с завода)</t>
  </si>
  <si>
    <t>Интеллектуальная панель ПИ-01, навигационный блок НБ-04, GSM-модем MOXA, датчик уровня топлива</t>
  </si>
  <si>
    <t>нет автоматической экскавации</t>
  </si>
  <si>
    <t>нет подсчета рейсов, определения простоев</t>
  </si>
  <si>
    <t>примечания</t>
  </si>
  <si>
    <t>ЖЕРОН</t>
  </si>
  <si>
    <t>HOWO 340</t>
  </si>
  <si>
    <t>Н423ВН138</t>
  </si>
  <si>
    <t>Н496ВН 138</t>
  </si>
  <si>
    <t>Н507ВН 138</t>
  </si>
  <si>
    <t>Ожидаемая поставка 2026, терминал Омникомм, датчик уровня топлива </t>
  </si>
  <si>
    <t>ЭШ 10/70 №18</t>
  </si>
  <si>
    <t>№18</t>
  </si>
  <si>
    <t>фронтальный погрузчик (электро)</t>
  </si>
  <si>
    <t>Названия строк</t>
  </si>
  <si>
    <t>Общий итог</t>
  </si>
  <si>
    <t>Тип техники</t>
  </si>
  <si>
    <t>Жеронский</t>
  </si>
  <si>
    <t>Черемховуголь</t>
  </si>
  <si>
    <t>Тулунуголь</t>
  </si>
  <si>
    <t>ИТОГО</t>
  </si>
  <si>
    <t>ЧЕРЕМХОВУГОЛЬ</t>
  </si>
  <si>
    <t>ВСЕГО</t>
  </si>
  <si>
    <t>Количество</t>
  </si>
  <si>
    <t>ZOOMLION ZD340</t>
  </si>
  <si>
    <t>38АН4867</t>
  </si>
  <si>
    <t>HYUNDAI HX500LT3</t>
  </si>
  <si>
    <t>Новый</t>
  </si>
  <si>
    <t>Бульдозер гусеничный масса не менее 60тн.</t>
  </si>
  <si>
    <t>Бульдозер  60тн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</si>
</sst>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sz val="8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rgb="FF333333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5" fillId="0" borderId="0"/>
  </cellStyleXfs>
  <cellXfs count="62">
    <xf numFmtId="0" fontId="0" fillId="0" borderId="0" xfId="0"/>
    <xf numFmtId="0" fontId="0" fillId="0" borderId="1" xfId="0" applyBorder="1" applyAlignment="1">
      <alignment horizontal="left"/>
    </xf>
    <xf numFmtId="0" fontId="4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/>
    <xf numFmtId="0" fontId="5" fillId="0" borderId="1" xfId="2" applyFont="1" applyFill="1" applyBorder="1" applyAlignment="1">
      <alignment horizontal="left" vertical="top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0" xfId="0" applyFont="1" applyFill="1"/>
    <xf numFmtId="0" fontId="12" fillId="0" borderId="0" xfId="0" applyFont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</cellXfs>
  <cellStyles count="4">
    <cellStyle name="Обычный" xfId="0" builtinId="0"/>
    <cellStyle name="Обычный 2" xfId="1" xr:uid="{4BA73BEF-C719-4AAF-A19E-620D8BB08603}"/>
    <cellStyle name="Обычный 7" xfId="3" xr:uid="{7F788201-264A-4588-8D1B-D606216DCB7A}"/>
    <cellStyle name="Обычный_формы 4.3-4.10 от 06.02.09 к отправке" xfId="2" xr:uid="{6E197F08-EE89-45A7-8412-34B5EB920D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6199.61082037037" createdVersion="7" refreshedVersion="7" minRefreshableVersion="3" recordCount="48" xr:uid="{567DF9E4-4C51-47E7-835D-A27AE5C1E5BF}">
  <cacheSource type="worksheet">
    <worksheetSource ref="A2:G50" sheet="ЖЕРОН"/>
  </cacheSource>
  <cacheFields count="7">
    <cacheField name="№ п/п" numFmtId="0">
      <sharedItems containsSemiMixedTypes="0" containsString="0" containsNumber="1" containsInteger="1" minValue="1" maxValue="48"/>
    </cacheField>
    <cacheField name="марка/модель ТС" numFmtId="0">
      <sharedItems/>
    </cacheField>
    <cacheField name="тип ТС" numFmtId="0">
      <sharedItems count="7">
        <s v="Гидравлический экскаватор"/>
        <s v="Экскаватор шагающий"/>
        <s v="Фронтальный погрузчик"/>
        <s v="Бульдозер"/>
        <s v="Автогрейдер"/>
        <s v="Автосамосвал"/>
        <s v="Экскаватор" u="1"/>
      </sharedItems>
    </cacheField>
    <cacheField name="гос. Номер" numFmtId="0">
      <sharedItems containsBlank="1"/>
    </cacheField>
    <cacheField name="гаражный номер" numFmtId="0">
      <sharedItems containsBlank="1"/>
    </cacheField>
    <cacheField name="перечень установленного оборудования" numFmtId="0">
      <sharedItems containsBlank="1"/>
    </cacheField>
    <cacheField name="Система мониторинга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6199.610912615739" createdVersion="7" refreshedVersion="7" minRefreshableVersion="3" recordCount="91" xr:uid="{CF4AC215-2E8F-4441-8885-0CE8205A5A5A}">
  <cacheSource type="worksheet">
    <worksheetSource ref="B2:I93" sheet="ТУЛУН"/>
  </cacheSource>
  <cacheFields count="8">
    <cacheField name="№ п/п" numFmtId="0">
      <sharedItems containsSemiMixedTypes="0" containsString="0" containsNumber="1" containsInteger="1" minValue="1" maxValue="91"/>
    </cacheField>
    <cacheField name="марка/модель ТС" numFmtId="0">
      <sharedItems/>
    </cacheField>
    <cacheField name="тип ТС" numFmtId="0">
      <sharedItems count="8">
        <s v="автосамосвал"/>
        <s v="Автогрейдер"/>
        <s v="Бульдозер"/>
        <s v="Гидравлический экскаватор"/>
        <s v="Экскаватор"/>
        <s v="Экскаватор шагающий"/>
        <s v="ЭКГ"/>
        <s v="Экскаватор роторный"/>
      </sharedItems>
    </cacheField>
    <cacheField name="гос. Номер" numFmtId="0">
      <sharedItems containsBlank="1"/>
    </cacheField>
    <cacheField name="гаражный номер" numFmtId="0">
      <sharedItems containsBlank="1" containsMixedTypes="1" containsNumber="1" containsInteger="1" minValue="1" maxValue="1636"/>
    </cacheField>
    <cacheField name="перечень установленного оборудования" numFmtId="0">
      <sharedItems containsBlank="1"/>
    </cacheField>
    <cacheField name="Система мониторинга" numFmtId="0">
      <sharedItems containsBlank="1"/>
    </cacheField>
    <cacheField name="примечания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6199.61565428241" createdVersion="7" refreshedVersion="7" minRefreshableVersion="3" recordCount="82" xr:uid="{EEBE26DF-29B5-437A-B438-744637A111BF}">
  <cacheSource type="worksheet">
    <worksheetSource ref="A2:H84" sheet="ЧЕРЕМХОВО"/>
  </cacheSource>
  <cacheFields count="8">
    <cacheField name="№ п/п" numFmtId="0">
      <sharedItems containsSemiMixedTypes="0" containsString="0" containsNumber="1" containsInteger="1" minValue="1" maxValue="82"/>
    </cacheField>
    <cacheField name="марка/модель ТС" numFmtId="0">
      <sharedItems/>
    </cacheField>
    <cacheField name="тип ТС" numFmtId="0">
      <sharedItems count="11">
        <s v=" Карьерный автосамосвал"/>
        <s v="автосамосвал"/>
        <s v="бульдозер   "/>
        <s v="бульдозер   колесный"/>
        <s v="автогрейдер"/>
        <s v="фронтальный погрузчик"/>
        <s v="фронтальный погрузчик (электро)"/>
        <s v="Экскаватор шагающий"/>
        <s v="ЭКГ"/>
        <s v="Гидравлический экскаватор"/>
        <s v="экскаватор" u="1"/>
      </sharedItems>
    </cacheField>
    <cacheField name="гос. Номер" numFmtId="0">
      <sharedItems containsBlank="1" containsMixedTypes="1" containsNumber="1" containsInteger="1" minValue="4" maxValue="907078"/>
    </cacheField>
    <cacheField name="гаражный номер" numFmtId="0">
      <sharedItems containsBlank="1"/>
    </cacheField>
    <cacheField name="перечень установленного оборудования" numFmtId="0">
      <sharedItems containsBlank="1"/>
    </cacheField>
    <cacheField name="Система мониторинга" numFmtId="0">
      <sharedItems containsBlank="1"/>
    </cacheField>
    <cacheField name="Примечание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n v="1"/>
    <s v="HYUNDAI R505LVS (4527 АМ 38)"/>
    <x v="0"/>
    <s v="4527 АМ 38"/>
    <s v="1"/>
    <s v="терминал Омникомм/АвтоГРАФ, датчик уровня топлива"/>
    <s v="АвтоГРАФ"/>
  </r>
  <r>
    <n v="2"/>
    <s v="HYUNDAI R505LVS (9547 АМ 38)"/>
    <x v="0"/>
    <s v="9547 АМ 38"/>
    <s v="2"/>
    <s v="терминал Омникомм/АвтоГРАФ, датчик уровня топлива"/>
    <s v="АвтоГРАФ"/>
  </r>
  <r>
    <n v="3"/>
    <s v="HYUNDAI R1250-9 (5292 АН 38)"/>
    <x v="0"/>
    <s v="5292 АН 38"/>
    <s v="3"/>
    <s v="терминал Омникомм/АвтоГРАФ, датчик уровня топлива"/>
    <s v="АвтоГРАФ"/>
  </r>
  <r>
    <n v="4"/>
    <s v="HYUNDAI R850LC-9 (4456 АН 38)"/>
    <x v="0"/>
    <s v="4456 АН 38"/>
    <s v="4"/>
    <s v="терминал Омникомм/АвтоГРАФ, датчик уровня топлива"/>
    <s v="АвтоГРАФ"/>
  </r>
  <r>
    <n v="5"/>
    <s v="HYUNDAI HX500LT3"/>
    <x v="0"/>
    <m/>
    <s v="Новый"/>
    <m/>
    <m/>
  </r>
  <r>
    <n v="6"/>
    <s v="ЭШ 10/70 №489"/>
    <x v="1"/>
    <m/>
    <s v="№489"/>
    <s v="терминал АвтоГРАФ ИНФО"/>
    <s v="АвтоГРАФ"/>
  </r>
  <r>
    <n v="7"/>
    <s v="ЭШ 11/70 №32"/>
    <x v="1"/>
    <m/>
    <s v="№32"/>
    <s v="терминал АвтоГРАФ ИНФО"/>
    <s v="АвтоГРАФ"/>
  </r>
  <r>
    <n v="8"/>
    <s v="ЭШ 10/70 №18"/>
    <x v="1"/>
    <m/>
    <s v="№18"/>
    <s v="терминал АвтоГРАФ ИНФО"/>
    <s v="АвтоГРАФ"/>
  </r>
  <r>
    <n v="9"/>
    <s v="SANY SW978К1 (8286 АМ 38)"/>
    <x v="2"/>
    <s v="8286 АМ 38"/>
    <s v="12"/>
    <s v="терминал Омникомм/АвтоГРАФ, датчик уровня топлива"/>
    <s v="АвтоГРАФ"/>
  </r>
  <r>
    <n v="10"/>
    <s v="KOMATSU D85EX-15EO (4335 АЕ 38)"/>
    <x v="3"/>
    <s v="4335 АЕ 38"/>
    <s v="4335 АЕ 38"/>
    <s v="терминал Омникомм/АвтоГРАФ, датчик уровня топлива"/>
    <s v="АвтоГРАФ"/>
  </r>
  <r>
    <n v="11"/>
    <s v="SHANTUI DH46C3 RS (4486 АН 38)"/>
    <x v="3"/>
    <s v="4486 АН 38"/>
    <s v="4486 АН 38"/>
    <s v="терминал Омникомм/АвтоГРАФ, датчик уровня топлива"/>
    <s v="АвтоГРАФ"/>
  </r>
  <r>
    <n v="12"/>
    <s v="LIEBHERR PR764 (2348 АВ 38)"/>
    <x v="3"/>
    <s v="2348 АВ 38"/>
    <s v="764"/>
    <s v="терминал Омникомм/АвтоГРАФ, датчик уровня топлива"/>
    <s v="АвтоГРАФ"/>
  </r>
  <r>
    <n v="13"/>
    <s v="ЧЕТРА Т-35 (8086 АМ 38)"/>
    <x v="3"/>
    <s v="8086 АМ 38"/>
    <s v="8086 АМ 38"/>
    <s v="терминал Омникомм/АвтоГРАФ, датчик уровня топлива"/>
    <s v="АвтоГРАФ"/>
  </r>
  <r>
    <n v="14"/>
    <s v="Грейдер ДЗ-98 ае4822"/>
    <x v="4"/>
    <s v="АЕ4822"/>
    <m/>
    <s v="терминал Омникомм/АвтоГРАФ, датчик уровня топлива"/>
    <s v="АвтоГРАФ"/>
  </r>
  <r>
    <n v="15"/>
    <s v="Грейдер СДМ-25"/>
    <x v="4"/>
    <s v="АН4480"/>
    <m/>
    <s v="терминал Омникомм/АвтоГРАФ, датчик уровня топлива"/>
    <s v="АвтоГРАФ"/>
  </r>
  <r>
    <n v="16"/>
    <s v="VOLVO A40G (5291 АН 38)"/>
    <x v="5"/>
    <s v="5291 АН 38"/>
    <s v="4"/>
    <s v="терминал Омникомм/АвтоГРАФ, датчик уровня топлива"/>
    <s v="АвтоГРАФ"/>
  </r>
  <r>
    <n v="17"/>
    <s v="VOLVO A40G (5289 АН 38)"/>
    <x v="5"/>
    <s v="5289 АН 38"/>
    <s v="2"/>
    <s v="терминал Омникомм/АвтоГРАФ, датчик уровня топлива"/>
    <s v="АвтоГРАФ"/>
  </r>
  <r>
    <n v="18"/>
    <s v="БЕЛАЗ (4485 АН 38)"/>
    <x v="5"/>
    <s v="4485 АН 38"/>
    <s v="2"/>
    <s v="терминал Омникомм/АвтоГРАФ, датчик уровня топлива"/>
    <s v="АвтоГРАФ"/>
  </r>
  <r>
    <n v="19"/>
    <s v="VOLVO A40G (5290 АН 38)"/>
    <x v="5"/>
    <s v="5290 АН 38"/>
    <s v="3"/>
    <s v="терминал Омникомм/АвтоГРАФ, датчик уровня топлива"/>
    <s v="АвтоГРАФ"/>
  </r>
  <r>
    <n v="20"/>
    <s v="VOLVO A40G (5288 АН 38)"/>
    <x v="5"/>
    <s v="5288 АН 38"/>
    <s v="1"/>
    <s v="терминал Омникомм/АвтоГРАФ, датчик уровня топлива"/>
    <s v="АвтоГРАФ"/>
  </r>
  <r>
    <n v="21"/>
    <s v="БЕЛАЗ (4484 АН 38)"/>
    <x v="5"/>
    <s v="4484 АН 38"/>
    <s v="1"/>
    <s v="терминал Омникомм/АвтоГРАФ, датчик уровня топлива"/>
    <s v="АвтоГРАФ"/>
  </r>
  <r>
    <n v="22"/>
    <s v="HOWO ZZ3327N3847Е"/>
    <x v="5"/>
    <s v="У 857 ВС"/>
    <m/>
    <s v="терминал Омникомм/АвтоГРАФ, датчик уровня топлива"/>
    <s v="АвтоГРАФ"/>
  </r>
  <r>
    <n v="23"/>
    <s v="HOWO ZZ3327N3847Е"/>
    <x v="5"/>
    <s v="В 925 ВТ"/>
    <m/>
    <s v="терминал Омникомм/АвтоГРАФ, датчик уровня топлива"/>
    <s v="АвтоГРАФ"/>
  </r>
  <r>
    <n v="24"/>
    <s v="HOWO ZZ3327N3847E"/>
    <x v="5"/>
    <s v="О 604 КА"/>
    <m/>
    <s v="терминал Омникомм/АвтоГРАФ, датчик уровня топлива"/>
    <s v="АвтоГРАФ"/>
  </r>
  <r>
    <n v="25"/>
    <s v="HOWO ZZ3327N3847E"/>
    <x v="5"/>
    <s v="О 607 КА"/>
    <m/>
    <s v="терминал Омникомм/АвтоГРАФ, датчик уровня топлива"/>
    <s v="АвтоГРАФ"/>
  </r>
  <r>
    <n v="26"/>
    <s v="HOWO ZZ3327N3847E"/>
    <x v="5"/>
    <s v="О 622 КА"/>
    <m/>
    <s v="терминал Омникомм/АвтоГРАФ, датчик уровня топлива"/>
    <s v="АвтоГРАФ"/>
  </r>
  <r>
    <n v="27"/>
    <s v="SHACMAN SX32586T384"/>
    <x v="5"/>
    <s v="С 205 КО "/>
    <m/>
    <s v="терминал Омникомм/АвтоГРАФ, датчик уровня топлива"/>
    <s v="АвтоГРАФ"/>
  </r>
  <r>
    <n v="28"/>
    <s v="SHACMAN SX32586T384"/>
    <x v="5"/>
    <s v="С 231 КО"/>
    <m/>
    <s v="терминал Омникомм/АвтоГРАФ, датчик уровня топлива"/>
    <s v="АвтоГРАФ"/>
  </r>
  <r>
    <n v="29"/>
    <s v="SHACMAN SX32586T384"/>
    <x v="5"/>
    <s v="С 233 КО"/>
    <m/>
    <s v="терминал Омникомм/АвтоГРАФ, датчик уровня топлива"/>
    <s v="АвтоГРАФ"/>
  </r>
  <r>
    <n v="30"/>
    <s v="SHACMAN SX32586T384"/>
    <x v="5"/>
    <s v="С 218 КО "/>
    <m/>
    <s v="терминал Омникомм/АвтоГРАФ, датчик уровня топлива"/>
    <s v="АвтоГРАФ"/>
  </r>
  <r>
    <n v="31"/>
    <s v="SHACMAN SX32586V384"/>
    <x v="5"/>
    <s v="Е 337 КУ"/>
    <m/>
    <s v="терминал Омникомм/АвтоГРАФ, датчик уровня топлива"/>
    <s v="АвтоГРАФ"/>
  </r>
  <r>
    <n v="32"/>
    <s v="SHACMAN SX32586V384"/>
    <x v="5"/>
    <s v="Е 332 КУ"/>
    <m/>
    <s v="терминал Омникомм/АвтоГРАФ, датчик уровня топлива"/>
    <s v="АвтоГРАФ"/>
  </r>
  <r>
    <n v="33"/>
    <s v="SHACMAN SX32586V384"/>
    <x v="5"/>
    <s v="Е 294 КУ"/>
    <m/>
    <s v="терминал Омникомм/АвтоГРАФ, датчик уровня топлива"/>
    <s v="АвтоГРАФ"/>
  </r>
  <r>
    <n v="34"/>
    <s v="SHACMAN SX32586V384"/>
    <x v="5"/>
    <s v="Е 869 КУ"/>
    <m/>
    <s v="терминал Омникомм/АвтоГРАФ, датчик уровня топлива"/>
    <s v="АвтоГРАФ"/>
  </r>
  <r>
    <n v="35"/>
    <s v="SHACMAN SX32586V384"/>
    <x v="5"/>
    <s v="Е 893 КУ"/>
    <m/>
    <s v="терминал Омникомм/АвтоГРАФ, датчик уровня топлива"/>
    <s v="АвтоГРАФ"/>
  </r>
  <r>
    <n v="36"/>
    <s v="SHACMAN SX32586V384"/>
    <x v="5"/>
    <s v="Е 892 КУ"/>
    <m/>
    <s v="терминал Омникомм/АвтоГРАФ, датчик уровня топлива"/>
    <s v="АвтоГРАФ"/>
  </r>
  <r>
    <n v="37"/>
    <s v="HOWO ZZ3327S3847E"/>
    <x v="5"/>
    <s v="Е 033 МН"/>
    <m/>
    <s v="терминал Омникомм/АвтоГРАФ, датчик уровня топлива"/>
    <s v="АвтоГРАФ"/>
  </r>
  <r>
    <n v="38"/>
    <s v="HOWO ZZ3327S3847E"/>
    <x v="5"/>
    <s v="Е 034 МН"/>
    <m/>
    <s v="терминал Омникомм/АвтоГРАФ, датчик уровня топлива"/>
    <s v="АвтоГРАФ"/>
  </r>
  <r>
    <n v="39"/>
    <s v="HOWO ZZ3327S3847E"/>
    <x v="5"/>
    <s v="Е 035 МН"/>
    <m/>
    <s v="терминал Омникомм/АвтоГРАФ, датчик уровня топлива"/>
    <s v="АвтоГРАФ"/>
  </r>
  <r>
    <n v="40"/>
    <s v="HOWO ZZ3327S3847E"/>
    <x v="5"/>
    <s v="Е 041 МН"/>
    <m/>
    <s v="терминал Омникомм/АвтоГРАФ, датчик уровня топлива"/>
    <s v="АвтоГРАФ"/>
  </r>
  <r>
    <n v="41"/>
    <s v="HOWO ZZ3327S3847E"/>
    <x v="5"/>
    <s v="Е 045 МН"/>
    <m/>
    <s v="терминал Омникомм/АвтоГРАФ, датчик уровня топлива"/>
    <s v="АвтоГРАФ"/>
  </r>
  <r>
    <n v="42"/>
    <s v="HOWO ZZ3327S3847E"/>
    <x v="5"/>
    <s v="Е 054 МН"/>
    <m/>
    <s v="терминал Омникомм/АвтоГРАФ, датчик уровня топлива"/>
    <s v="АвтоГРАФ"/>
  </r>
  <r>
    <n v="43"/>
    <s v="SHACMAN SX33186V366"/>
    <x v="5"/>
    <s v="Е 503 МО"/>
    <m/>
    <s v="терминал Омникомм/АвтоГРАФ, датчик уровня топлива"/>
    <s v="АвтоГРАФ"/>
  </r>
  <r>
    <n v="44"/>
    <s v="SHACMAN SX33186V366"/>
    <x v="5"/>
    <s v="Е 552 МО"/>
    <m/>
    <s v="терминал Омникомм/АвтоГРАФ, датчик уровня топлива"/>
    <s v="АвтоГРАФ"/>
  </r>
  <r>
    <n v="45"/>
    <s v="SHACMAN SX33186V366"/>
    <x v="5"/>
    <s v="Е 569 МО"/>
    <m/>
    <s v="терминал Омникомм/АвтоГРАФ, датчик уровня топлива"/>
    <s v="АвтоГРАФ"/>
  </r>
  <r>
    <n v="46"/>
    <s v="SHACMAN SX33186V366"/>
    <x v="5"/>
    <s v="Е 571 МО"/>
    <m/>
    <s v="терминал Омникомм/АвтоГРАФ, датчик уровня топлива"/>
    <s v="АвтоГРАФ"/>
  </r>
  <r>
    <n v="47"/>
    <s v="SHACMAN SX33186V366"/>
    <x v="5"/>
    <s v="Е 547 МО"/>
    <m/>
    <s v="терминал Омникомм/АвтоГРАФ, датчик уровня топлива"/>
    <s v="АвтоГРАФ"/>
  </r>
  <r>
    <n v="48"/>
    <s v="ZOOMLION ZD340"/>
    <x v="3"/>
    <s v="38АН4867"/>
    <s v="Новый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">
  <r>
    <n v="1"/>
    <s v="Белаз 7555В"/>
    <x v="0"/>
    <s v="АЕ9994"/>
    <n v="17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2"/>
    <s v="Белаз 7555В"/>
    <x v="0"/>
    <s v="АК0589"/>
    <n v="18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3"/>
    <s v="Белаз 7555В"/>
    <x v="0"/>
    <s v="АК9006"/>
    <n v="19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4"/>
    <s v="Белаз 7555В"/>
    <x v="0"/>
    <s v="АК9005"/>
    <n v="20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5"/>
    <s v="Белаз 7555В"/>
    <x v="0"/>
    <s v="АН3216"/>
    <n v="21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6"/>
    <s v="Белаз 7555D"/>
    <x v="0"/>
    <s v="АК9080"/>
    <n v="80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7"/>
    <s v="Белаз 7555D"/>
    <x v="0"/>
    <s v="АК9081"/>
    <n v="81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8"/>
    <s v="Белаз 7555D"/>
    <x v="0"/>
    <s v="АК9082"/>
    <n v="82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9"/>
    <s v="Белаз 7555D"/>
    <x v="0"/>
    <s v="АК8865"/>
    <n v="84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10"/>
    <s v="Белаз 7555D"/>
    <x v="0"/>
    <s v="АК8863"/>
    <n v="85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11"/>
    <s v="Белаз 7555D"/>
    <x v="0"/>
    <s v="АК8864"/>
    <n v="86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12"/>
    <s v="Белаз 7555D"/>
    <x v="0"/>
    <s v="АК8897"/>
    <n v="87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13"/>
    <s v="Белаз 7555D"/>
    <x v="0"/>
    <s v="АН3249"/>
    <n v="88"/>
    <s v="терминал Омникомм/АвтоГРАФ, датчик уровня топлива"/>
    <s v="Карьер  V3/АвтоГРАФ"/>
    <s v="нет подсчета рейсов, определения простоев"/>
  </r>
  <r>
    <n v="14"/>
    <s v="Белаз 7555D"/>
    <x v="0"/>
    <s v="АН3250"/>
    <n v="89"/>
    <s v="терминал Омникомм/АвтоГРАФ, датчик уровня топлива"/>
    <s v="Карьер  V3/АвтоГРАФ"/>
    <s v="нет подсчета рейсов, определения простоев"/>
  </r>
  <r>
    <n v="15"/>
    <s v="Белаз 7555D"/>
    <x v="0"/>
    <s v="АК8869"/>
    <n v="94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16"/>
    <s v="Белаз 7555D"/>
    <x v="0"/>
    <s v="АК8870"/>
    <n v="95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  V3"/>
    <m/>
  </r>
  <r>
    <n v="17"/>
    <s v="Белаз 7558Р"/>
    <x v="0"/>
    <s v="АН 3258"/>
    <n v="833"/>
    <s v="терминал Омникомм/АвтоГРАФ, датчик уровня топлива"/>
    <s v="Карьер  V3/АвтоГРАФ"/>
    <s v="нет подсчета рейсов, определения простоев"/>
  </r>
  <r>
    <n v="18"/>
    <s v="Белаз 7558Р"/>
    <x v="0"/>
    <s v="АН 3262"/>
    <n v="834"/>
    <s v="терминал Омникомм/АвтоГРАФ, датчик уровня топлива"/>
    <s v="Карьер  V3/АвтоГРАФ"/>
    <s v="нет подсчета рейсов, определения простоев"/>
  </r>
  <r>
    <n v="19"/>
    <s v="Белаз 7558Р"/>
    <x v="0"/>
    <s v="АН 3261"/>
    <n v="838"/>
    <s v="терминал Омникомм/АвтоГРАФ, датчик уровня топлива"/>
    <s v="Карьер  V3/АвтоГРАФ"/>
    <s v="нет подсчета рейсов, определения простоев"/>
  </r>
  <r>
    <n v="20"/>
    <s v="Белаз 7558Р"/>
    <x v="0"/>
    <s v="АН 3260"/>
    <n v="839"/>
    <s v="терминал Омникомм/АвтоГРАФ, датчик уровня топлива"/>
    <s v="Карьер  V3/АвтоГРАФ"/>
    <s v="нет подсчета рейсов, определения простоев"/>
  </r>
  <r>
    <n v="21"/>
    <s v="VOLVO A45G"/>
    <x v="0"/>
    <s v="АВ5634"/>
    <n v="1"/>
    <s v="Интеллектуальная панель ПИ-01, навигационный блок НБ-04,датчик уровня топлива,  GSM-модем MOXA/Телеофис."/>
    <s v="Карьер  V3"/>
    <m/>
  </r>
  <r>
    <n v="22"/>
    <s v="VOLVO A45G"/>
    <x v="0"/>
    <s v="АВ5633"/>
    <n v="2"/>
    <s v="Интеллектуальная панель ПИ-01, навигационный блок НБ-04,датчик уровня топлива,  GSM-модем MOXA/Телеофис."/>
    <s v="Карьер  V3"/>
    <m/>
  </r>
  <r>
    <n v="23"/>
    <s v="VOLVO A45G"/>
    <x v="0"/>
    <s v="АВ8795"/>
    <n v="3"/>
    <s v="Интеллектуальная панель ПИ-01, навигационный блок НБ-04,датчик уровня топлива,  GSM-модем MOXA/Телеофис."/>
    <s v="Карьер  V3"/>
    <m/>
  </r>
  <r>
    <n v="24"/>
    <s v="VOLVO A45G"/>
    <x v="0"/>
    <s v="АЕ1713"/>
    <n v="4"/>
    <s v="Интеллектуальная панель ПИ-01, навигационный блок НБ-04,датчик уровня топлива,  GSM-модем MOXA/Телеофис."/>
    <s v="Карьер  V3"/>
    <m/>
  </r>
  <r>
    <n v="25"/>
    <s v="VOLVO A40G"/>
    <x v="0"/>
    <s v="АН3271"/>
    <n v="5"/>
    <s v="Интеллектуальная панель ПИ-01, навигационный блок НБ-04,датчик уровня топлива,  GSM-модем MOXA/Телеофис."/>
    <s v="Карьер  V3"/>
    <m/>
  </r>
  <r>
    <n v="26"/>
    <s v="HOWO 340"/>
    <x v="0"/>
    <s v="Н423ВН138"/>
    <n v="20"/>
    <s v="терминал Омникомм/АвтоГРАФ, датчик уровня топлива"/>
    <s v="Карьер  V3"/>
    <m/>
  </r>
  <r>
    <n v="27"/>
    <s v="HOWO 340"/>
    <x v="0"/>
    <s v="Н496ВН 138"/>
    <n v="25"/>
    <s v="терминал Омникомм/АвтоГРАФ, датчик уровня топлива"/>
    <s v="Карьер  V3"/>
    <m/>
  </r>
  <r>
    <n v="28"/>
    <s v="HOWO 340"/>
    <x v="0"/>
    <s v="Н507ВН 138"/>
    <n v="30"/>
    <s v="терминал Омникомм/АвтоГРАФ, датчик уровня топлива"/>
    <s v="Карьер  V3"/>
    <m/>
  </r>
  <r>
    <n v="29"/>
    <s v="VOLVO A40G"/>
    <x v="0"/>
    <m/>
    <m/>
    <s v="ожидаемая поставка 2026г."/>
    <m/>
    <m/>
  </r>
  <r>
    <n v="30"/>
    <s v="VOLVO A40G"/>
    <x v="0"/>
    <m/>
    <m/>
    <m/>
    <m/>
    <m/>
  </r>
  <r>
    <n v="31"/>
    <s v="VOLVO A40G"/>
    <x v="0"/>
    <m/>
    <m/>
    <m/>
    <m/>
    <m/>
  </r>
  <r>
    <n v="32"/>
    <s v="VOLVO A40G"/>
    <x v="0"/>
    <m/>
    <m/>
    <m/>
    <m/>
    <m/>
  </r>
  <r>
    <n v="33"/>
    <s v="VOLVO A40G"/>
    <x v="0"/>
    <m/>
    <m/>
    <m/>
    <m/>
    <m/>
  </r>
  <r>
    <n v="34"/>
    <s v="VOLVO A40G"/>
    <x v="0"/>
    <m/>
    <m/>
    <m/>
    <m/>
    <m/>
  </r>
  <r>
    <n v="35"/>
    <s v="VOLVO A40G"/>
    <x v="0"/>
    <m/>
    <m/>
    <m/>
    <m/>
    <m/>
  </r>
  <r>
    <n v="36"/>
    <s v="Белаз 7558Р"/>
    <x v="0"/>
    <m/>
    <m/>
    <m/>
    <m/>
    <m/>
  </r>
  <r>
    <n v="37"/>
    <s v="Белаз 7558Р"/>
    <x v="0"/>
    <m/>
    <m/>
    <m/>
    <m/>
    <m/>
  </r>
  <r>
    <n v="38"/>
    <s v="Белаз 7558Р"/>
    <x v="0"/>
    <m/>
    <m/>
    <m/>
    <m/>
    <m/>
  </r>
  <r>
    <n v="39"/>
    <s v="Белаз 7558Р"/>
    <x v="0"/>
    <m/>
    <m/>
    <m/>
    <m/>
    <m/>
  </r>
  <r>
    <n v="40"/>
    <s v="Автогрейдер ДЗ-98В"/>
    <x v="1"/>
    <s v="38АК0588"/>
    <n v="95"/>
    <s v="терминал Омникомм/АвтоГРАФ, датчик уровня топлива"/>
    <s v="Карьер  V3"/>
    <m/>
  </r>
  <r>
    <n v="41"/>
    <s v="Автогрейдер СДМ-25"/>
    <x v="1"/>
    <s v="3211АН38"/>
    <n v="52"/>
    <s v="терминал Омникомм/АвтоГРАФ, датчик уровня топлива"/>
    <s v="Карьер  V3"/>
    <m/>
  </r>
  <r>
    <n v="42"/>
    <s v="Автогрейдер СДМ-25"/>
    <x v="1"/>
    <s v="АК 8853"/>
    <n v="104"/>
    <s v="терминал Омникомм/АвтоГРАФ, датчик уровня топлива"/>
    <s v="Карьер  V3"/>
    <m/>
  </r>
  <r>
    <n v="43"/>
    <s v="Автогрейдер LIUGONG 4320D"/>
    <x v="1"/>
    <s v="3286АН 38"/>
    <n v="108"/>
    <s v="терминал Омникомм/АвтоГРАФ, датчик уровня топлива"/>
    <s v="Карьер  V3"/>
    <m/>
  </r>
  <r>
    <n v="44"/>
    <s v="Автогрейдер ДЗ-98В"/>
    <x v="1"/>
    <s v="38 АЕ 9927"/>
    <n v="93"/>
    <s v="терминал Омникомм/АвтоГРАФ, датчик уровня топлива"/>
    <s v="Карьер  V3"/>
    <m/>
  </r>
  <r>
    <n v="45"/>
    <s v="Бульдозер  SHANTUI SD32"/>
    <x v="2"/>
    <s v="38AВ2955"/>
    <n v="77"/>
    <s v="терминал Омникомм/АвтоГРАФ, датчик уровня топлива"/>
    <s v="Карьер  V3"/>
    <m/>
  </r>
  <r>
    <n v="46"/>
    <s v="Бульдозер Komatsu D275"/>
    <x v="2"/>
    <s v="7132АЕ38"/>
    <n v="97"/>
    <s v="терминал Омникомм/АвтоГРАФ, датчик уровня топлива"/>
    <s v="Карьер  V3"/>
    <m/>
  </r>
  <r>
    <n v="47"/>
    <s v="Бульдозер Komatsu D155A-5"/>
    <x v="2"/>
    <s v="АЕ5513"/>
    <n v="90"/>
    <s v="терминал Омникомм/АвтоГРАФ, датчик уровня топлива"/>
    <s v="Карьер  V3"/>
    <m/>
  </r>
  <r>
    <n v="48"/>
    <s v="Бульдозер Komatsu D155A-5"/>
    <x v="2"/>
    <s v="38АК0551"/>
    <n v="94"/>
    <s v="терминал Омникомм/АвтоГРАФ, датчик уровня топлива"/>
    <s v="Карьер  V3"/>
    <m/>
  </r>
  <r>
    <n v="49"/>
    <s v="Колесный бульдозер ТК-25.02"/>
    <x v="2"/>
    <s v="38 АК5576"/>
    <n v="41"/>
    <s v="терминал Омникомм/АвтоГРАФ, датчик уровня топлива"/>
    <s v="Карьер  V3"/>
    <m/>
  </r>
  <r>
    <n v="50"/>
    <s v="Колесный бульдозер ESTAR EWDL560"/>
    <x v="2"/>
    <s v="3251АН38"/>
    <n v="38"/>
    <s v="терминал Омникомм/АвтоГРАФ, датчик уровня топлива"/>
    <s v="Карьер  V3"/>
    <m/>
  </r>
  <r>
    <n v="51"/>
    <s v="Колесный бульдозер ESTAR EWDL560"/>
    <x v="2"/>
    <s v="3254АН38"/>
    <n v="39"/>
    <s v="терминал Омникомм/АвтоГРАФ, датчик уровня топлива"/>
    <s v="Карьер  V3"/>
    <m/>
  </r>
  <r>
    <n v="52"/>
    <s v="Бульдозер Т-35.01КБР-1 "/>
    <x v="2"/>
    <s v="38 АВ 8838"/>
    <n v="46"/>
    <s v="терминал Омникомм/АвтоГРАФ, датчик уровня топлива"/>
    <s v="Карьер  V3"/>
    <m/>
  </r>
  <r>
    <n v="53"/>
    <s v="Бульдозер Т-35.01ЯБР"/>
    <x v="2"/>
    <s v="9022 АК"/>
    <n v="35"/>
    <s v="терминал Омникомм/АвтоГРАФ, датчик уровня топлива"/>
    <s v="Карьер  V3"/>
    <m/>
  </r>
  <r>
    <n v="54"/>
    <s v="Бульдозер Т-35.01ЯБР"/>
    <x v="2"/>
    <s v="9023 АК"/>
    <n v="37"/>
    <s v="терминал Омникомм/АвтоГРАФ, датчик уровня топлива"/>
    <s v="Карьер  V3"/>
    <m/>
  </r>
  <r>
    <n v="55"/>
    <s v="Бульдозер LIUGONG CLGB260"/>
    <x v="2"/>
    <s v="9077 АК"/>
    <n v="33"/>
    <s v="терминал Омникомм/АвтоГРАФ, датчик уровня топлива"/>
    <s v="Карьер  V3"/>
    <m/>
  </r>
  <r>
    <n v="56"/>
    <s v="Бульдозер LIEBHERR PR 764"/>
    <x v="2"/>
    <s v="38АЕ7180"/>
    <n v="100"/>
    <s v="терминал Омникомм/АвтоГРАФ, датчик уровня топлива"/>
    <s v="Карьер  V3"/>
    <m/>
  </r>
  <r>
    <n v="57"/>
    <s v="Бульдозер Komatsu D155A-5"/>
    <x v="2"/>
    <s v="АК0590"/>
    <n v="96"/>
    <s v="терминал Омникомм/АвтоГРАФ, датчик уровня топлива"/>
    <s v="Карьер  V3"/>
    <m/>
  </r>
  <r>
    <n v="58"/>
    <s v="Трактор Т-11.02ЯБР-1"/>
    <x v="2"/>
    <s v="АВ5649"/>
    <n v="89"/>
    <s v="терминал Омникомм/АвтоГРАФ, датчик уровня топлива"/>
    <s v="Карьер  V3"/>
    <m/>
  </r>
  <r>
    <n v="59"/>
    <s v="Бульдозер Komatsu D155A-5"/>
    <x v="2"/>
    <s v="АЕ5595"/>
    <n v="92"/>
    <s v="терминал Омникомм/АвтоГРАФ, датчик уровня топлива"/>
    <s v="Карьер  V3"/>
    <m/>
  </r>
  <r>
    <n v="60"/>
    <s v="Экскаватор HITACHI ZX670LCH-5G"/>
    <x v="3"/>
    <s v="38AB 0706"/>
    <n v="4"/>
    <s v="терминал Омникомм/АвтоГРАФ, датчик уровня топлива"/>
    <s v="Карьер  V3/АвтоГРАФ"/>
    <s v="нет автоматической экскавации"/>
  </r>
  <r>
    <n v="61"/>
    <s v="HYUNDAI R850LC-9."/>
    <x v="3"/>
    <s v="АК 8879 38"/>
    <n v="102"/>
    <s v="терминал Омникомм/АвтоГРАФ, датчик уровня топлива"/>
    <s v="Карьер  V3/АвтоГРАФ"/>
    <s v="нет автоматической экскавации"/>
  </r>
  <r>
    <n v="62"/>
    <s v="ЭКСКАВАТОР HYUNDAI R1250-9"/>
    <x v="3"/>
    <s v="АК 8891 38"/>
    <n v="103"/>
    <s v="терминал Омникомм/АвтоГРАФ, датчик уровня топлива"/>
    <s v="АвтоГРАФ"/>
    <s v="нет автоматической экскавации"/>
  </r>
  <r>
    <n v="63"/>
    <s v="ЭКСКАВАТОР HYUNDAI R1250-9"/>
    <x v="3"/>
    <s v="3285 АН 38"/>
    <n v="107"/>
    <s v="терминал Омникомм/АвтоГРАФ, датчик уровня топлива"/>
    <s v="АвтоГРАФ"/>
    <s v="нет автоматической экскавации"/>
  </r>
  <r>
    <n v="64"/>
    <s v="Экскаватор HYNDAI R380LC-9SH"/>
    <x v="3"/>
    <s v="АЕ7179"/>
    <n v="101"/>
    <s v="терминал Омникомм/АвтоГРАФ, датчик уровня топлива"/>
    <s v="Карьер  V3"/>
    <m/>
  </r>
  <r>
    <n v="65"/>
    <s v="ZOOMLION ZD340"/>
    <x v="2"/>
    <s v="Новый"/>
    <m/>
    <s v="ожидаемая поставка 2026г."/>
    <m/>
    <m/>
  </r>
  <r>
    <n v="66"/>
    <s v="HYUNDAI R850LC-9."/>
    <x v="4"/>
    <s v="Новый"/>
    <m/>
    <m/>
    <m/>
    <m/>
  </r>
  <r>
    <n v="67"/>
    <s v="Бульдозер  60тн"/>
    <x v="2"/>
    <s v="Новый"/>
    <m/>
    <m/>
    <m/>
    <m/>
  </r>
  <r>
    <n v="68"/>
    <s v="Гидравлический экскаватор"/>
    <x v="4"/>
    <s v="Новый"/>
    <m/>
    <m/>
    <m/>
    <m/>
  </r>
  <r>
    <n v="69"/>
    <s v="ЭШ 40/100"/>
    <x v="5"/>
    <m/>
    <n v="1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70"/>
    <s v="ЭШ 10/70"/>
    <x v="5"/>
    <m/>
    <n v="2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71"/>
    <s v="ЭШ 20/90"/>
    <x v="5"/>
    <m/>
    <n v="13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72"/>
    <s v="ЭШ 20/90"/>
    <x v="5"/>
    <m/>
    <n v="27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73"/>
    <s v="ЭШ 11/70"/>
    <x v="5"/>
    <m/>
    <n v="26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74"/>
    <s v="ЭШ 40/85"/>
    <x v="5"/>
    <m/>
    <s v="3с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75"/>
    <s v="ЭШ 20/90"/>
    <x v="5"/>
    <m/>
    <n v="50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76"/>
    <s v="ЭШ 10/70 "/>
    <x v="5"/>
    <m/>
    <n v="52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77"/>
    <s v="ЭШ 10/70 "/>
    <x v="5"/>
    <m/>
    <n v="232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78"/>
    <s v="ЭШ 15/90"/>
    <x v="5"/>
    <m/>
    <n v="110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79"/>
    <s v="ЭШ 20/90 "/>
    <x v="5"/>
    <m/>
    <s v="26А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80"/>
    <s v="ЭШ 6/45"/>
    <x v="5"/>
    <m/>
    <n v="292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81"/>
    <s v="ЭШ 10/70 А"/>
    <x v="5"/>
    <m/>
    <n v="404"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  V3"/>
    <m/>
  </r>
  <r>
    <n v="82"/>
    <s v="ЭШ 20/90 "/>
    <x v="5"/>
    <m/>
    <n v="41"/>
    <s v="выход из консервации, оборудование не установлено"/>
    <m/>
    <m/>
  </r>
  <r>
    <n v="83"/>
    <s v="ЭКГ 5У"/>
    <x v="6"/>
    <m/>
    <n v="36"/>
    <s v="Интеллектуальная панель ПИ-01, навигационный блок НБ-04, GSM-модем MOXA/Телеофис"/>
    <s v="Карьер  V3"/>
    <m/>
  </r>
  <r>
    <n v="84"/>
    <s v="ЭКГ-10"/>
    <x v="6"/>
    <m/>
    <n v="38"/>
    <s v="Интеллектуальная панель ПИ-01, навигационный блок НБ-04, GSM-модем MOXA/Телеофис"/>
    <s v="Карьер  V3"/>
    <m/>
  </r>
  <r>
    <n v="85"/>
    <s v="ЭВГ-4И"/>
    <x v="6"/>
    <m/>
    <n v="58"/>
    <s v="оборудование не установлено"/>
    <m/>
    <m/>
  </r>
  <r>
    <n v="86"/>
    <s v="ЭКГ 8И"/>
    <x v="6"/>
    <m/>
    <n v="1636"/>
    <s v="Интеллектуальная панель ПИ-01, навигационный блок НБ-04, GSM-модем MOXA/Телеофис"/>
    <s v="Карьер  V3"/>
    <m/>
  </r>
  <r>
    <n v="87"/>
    <s v="ЭP-1250"/>
    <x v="7"/>
    <m/>
    <n v="73"/>
    <s v="Интеллектуальная панель ПИ-01, навигационный блок НБ-04, бортовой  Wi-Fi"/>
    <s v="Карьер  V3"/>
    <m/>
  </r>
  <r>
    <n v="88"/>
    <s v="ЭP-1250"/>
    <x v="7"/>
    <m/>
    <n v="82"/>
    <s v="Интеллектуальная панель ПИ-01, навигационный блок НБ-04, бортовой  Wi-Fi"/>
    <s v="Карьер  V3"/>
    <m/>
  </r>
  <r>
    <n v="89"/>
    <s v="ЭP-1250"/>
    <x v="7"/>
    <m/>
    <n v="92"/>
    <s v="Интеллектуальная панель ПИ-01, навигационный блок НБ-04, бортовой  Wi-Fi"/>
    <s v="Карьер  V3"/>
    <m/>
  </r>
  <r>
    <n v="90"/>
    <s v="ЭP-1250"/>
    <x v="7"/>
    <m/>
    <n v="99"/>
    <s v="Интеллектуальная панель ПИ-01, навигационный блок НБ-04, бортовой  Wi-Fi"/>
    <s v="Карьер  V3"/>
    <m/>
  </r>
  <r>
    <n v="91"/>
    <s v="ЭP-1250"/>
    <x v="7"/>
    <m/>
    <n v="107"/>
    <s v="выход из консервации, оборудование не установлено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">
  <r>
    <n v="1"/>
    <s v="БелАЗ 7555В"/>
    <x v="0"/>
    <n v="11"/>
    <s v="АЕ1507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V3"/>
    <m/>
  </r>
  <r>
    <n v="2"/>
    <s v="БелАЗ 7555В"/>
    <x v="0"/>
    <n v="12"/>
    <s v="АЕ1514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V3"/>
    <m/>
  </r>
  <r>
    <n v="3"/>
    <s v="БелАЗ 7555В"/>
    <x v="0"/>
    <n v="81"/>
    <s v="АЕ1495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V3"/>
    <m/>
  </r>
  <r>
    <n v="4"/>
    <s v="БелАЗ 7555В"/>
    <x v="0"/>
    <n v="84"/>
    <s v="РС0042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V3"/>
    <m/>
  </r>
  <r>
    <n v="5"/>
    <s v="БелАЗ 7555В"/>
    <x v="0"/>
    <n v="61"/>
    <s v="АМ4861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V3"/>
    <m/>
  </r>
  <r>
    <n v="6"/>
    <s v="БелАЗ 7555D"/>
    <x v="0"/>
    <n v="53"/>
    <s v="АЕ1506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V3"/>
    <m/>
  </r>
  <r>
    <n v="7"/>
    <s v="БелАЗ 7555D"/>
    <x v="0"/>
    <n v="80"/>
    <s v="АК 0780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V3"/>
    <m/>
  </r>
  <r>
    <n v="8"/>
    <s v="БелАЗ 7555D"/>
    <x v="0"/>
    <n v="33"/>
    <s v="АН4133"/>
    <s v="терминал Омникомм, датчик уровня топлива (СКЗ не установлено с завода)"/>
    <s v="КарьерV3"/>
    <m/>
  </r>
  <r>
    <n v="9"/>
    <s v="БелАЗ 7555D"/>
    <x v="0"/>
    <n v="93"/>
    <s v="АЕ1512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V3"/>
    <m/>
  </r>
  <r>
    <n v="10"/>
    <s v="БелАЗ 75473"/>
    <x v="0"/>
    <n v="32"/>
    <s v="АН4132"/>
    <s v="терминал Омникомм, датчик уровня топлива"/>
    <s v="КарьерV3"/>
    <m/>
  </r>
  <r>
    <n v="11"/>
    <s v="БелАЗ 75473"/>
    <x v="0"/>
    <n v="23"/>
    <s v="АЕ1503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V3"/>
    <m/>
  </r>
  <r>
    <n v="12"/>
    <s v="БелАЗ 75473"/>
    <x v="0"/>
    <n v="24"/>
    <s v="АЕ1502"/>
    <s v="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"/>
    <s v="КарьерV3"/>
    <m/>
  </r>
  <r>
    <n v="13"/>
    <s v="БелАЗ 75473"/>
    <x v="0"/>
    <s v="Новый"/>
    <m/>
    <m/>
    <m/>
    <s v="Инвестпрограмма2026"/>
  </r>
  <r>
    <n v="14"/>
    <s v="БелАЗ 75473"/>
    <x v="0"/>
    <s v="Новый"/>
    <m/>
    <m/>
    <m/>
    <s v="Инвестпрограмма2026"/>
  </r>
  <r>
    <n v="15"/>
    <s v="БелАЗ 7558"/>
    <x v="0"/>
    <s v="Новый"/>
    <m/>
    <m/>
    <m/>
    <s v="Для вскрышного комплекса 2026"/>
  </r>
  <r>
    <n v="16"/>
    <s v="БелАЗ 7558"/>
    <x v="0"/>
    <s v="Новый"/>
    <m/>
    <m/>
    <m/>
    <s v="Для вскрышного комплекса 2026"/>
  </r>
  <r>
    <n v="17"/>
    <s v="БелАЗ 7558"/>
    <x v="0"/>
    <s v="Новый"/>
    <m/>
    <m/>
    <m/>
    <s v="Для вскрышного комплекса 2026"/>
  </r>
  <r>
    <n v="18"/>
    <s v="SHACMAN SX3316DT366"/>
    <x v="1"/>
    <m/>
    <s v="К631ВС"/>
    <s v="терминал Омникомм, датчик уровня топлива"/>
    <s v="КарьерV3/автографф"/>
    <m/>
  </r>
  <r>
    <n v="19"/>
    <s v="SHACMAN SX3316DT366"/>
    <x v="1"/>
    <m/>
    <s v="К682ВС"/>
    <s v="терминал Омникомм, датчик уровня топлива"/>
    <s v="КарьерV3/автографф"/>
    <m/>
  </r>
  <r>
    <n v="20"/>
    <s v="SHACMAN SX3316DT366"/>
    <x v="1"/>
    <m/>
    <s v="К692ВС"/>
    <s v="терминал Омникомм, датчик уровня топлива"/>
    <s v="КарьерV3/автографф"/>
    <m/>
  </r>
  <r>
    <n v="21"/>
    <s v="SHACMAN SX3316DT366"/>
    <x v="1"/>
    <m/>
    <s v="А694МК"/>
    <s v="терминал Омникомм, датчик уровня топлива"/>
    <s v="КарьерV3/автографф"/>
    <m/>
  </r>
  <r>
    <n v="22"/>
    <s v="SHACMAN SX3316DT366"/>
    <x v="1"/>
    <m/>
    <s v="Х599ВС"/>
    <s v="терминал Омникомм, датчик уровня топлива"/>
    <s v="КарьерV3/автографф"/>
    <m/>
  </r>
  <r>
    <n v="23"/>
    <s v="SHACMAN SX3316DT366"/>
    <x v="1"/>
    <m/>
    <s v="Х610ВС"/>
    <s v="терминал Омникомм, датчик уровня топлива"/>
    <s v="КарьерV3/автографф"/>
    <m/>
  </r>
  <r>
    <n v="24"/>
    <s v="SHACMAN SX3316DT366"/>
    <x v="1"/>
    <m/>
    <s v="Х690ВС"/>
    <s v="терминал Омникомм, датчик уровня топлива"/>
    <s v="КарьерV3/автографф"/>
    <m/>
  </r>
  <r>
    <n v="25"/>
    <s v="SHACMAN SX3316DT366"/>
    <x v="1"/>
    <m/>
    <s v="Х738ВС"/>
    <s v="терминал Омникомм, датчик уровня топлива"/>
    <s v="КарьерV3/автографф"/>
    <m/>
  </r>
  <r>
    <n v="26"/>
    <s v="SHACMAN SX3316DT366"/>
    <x v="1"/>
    <m/>
    <s v="М562КК"/>
    <s v="терминал Омникомм, датчик уровня топлива"/>
    <s v="КарьерV3/автографф"/>
    <m/>
  </r>
  <r>
    <n v="27"/>
    <s v="SHACMAN SX3316DT366"/>
    <x v="1"/>
    <m/>
    <s v="М569КК"/>
    <s v="терминал Омникомм, датчик уровня топлива"/>
    <s v="КарьерV3/автографф"/>
    <m/>
  </r>
  <r>
    <n v="28"/>
    <s v="SHACMAN SX3316DT366"/>
    <x v="1"/>
    <m/>
    <s v="Х639КК"/>
    <s v="терминал Омникомм, датчик уровня топлива"/>
    <s v="КарьерV3/автографф"/>
    <m/>
  </r>
  <r>
    <n v="29"/>
    <s v="SHACMAN SX3316DT366"/>
    <x v="1"/>
    <m/>
    <s v="Н345ВК"/>
    <s v="терминал Омникомм, датчик уровня топлива"/>
    <s v="КарьерV3/автографф"/>
    <m/>
  </r>
  <r>
    <n v="30"/>
    <s v="SHACMAN SX3316DT366"/>
    <x v="1"/>
    <m/>
    <s v="Х739КК"/>
    <s v="терминал Омникомм, датчик уровня топлива"/>
    <s v="КарьерV3/автографф"/>
    <m/>
  </r>
  <r>
    <n v="31"/>
    <s v="Т-35.01КБР-1"/>
    <x v="2"/>
    <s v="№566"/>
    <s v="0368 АЕ"/>
    <s v="терминал Омникомм, датчик уровня топлива"/>
    <s v="КарьерV3"/>
    <m/>
  </r>
  <r>
    <n v="32"/>
    <s v="ТК-25.02КБ-1"/>
    <x v="3"/>
    <s v="№63"/>
    <s v="0369АЕ"/>
    <s v="терминал Омникомм, датчик уровня топлива"/>
    <s v="КарьерV3"/>
    <m/>
  </r>
  <r>
    <n v="33"/>
    <s v="ТК-25.02КБ-1"/>
    <x v="3"/>
    <s v="№68"/>
    <s v="8239РС"/>
    <s v="терминал Омникомм, датчик уровня топлива"/>
    <s v="КарьерV3"/>
    <m/>
  </r>
  <r>
    <n v="34"/>
    <s v="ShantuiSD32"/>
    <x v="2"/>
    <s v="№5813"/>
    <s v="0367АЕ"/>
    <s v="терминал Омникомм, датчик уровня топлива"/>
    <s v="КарьерV3"/>
    <m/>
  </r>
  <r>
    <n v="35"/>
    <s v="ShantuiSD32"/>
    <x v="2"/>
    <s v="№9806"/>
    <s v="0092АМ"/>
    <s v="терминал Омникомм, датчик уровня топлива"/>
    <s v="КарьерV3"/>
    <m/>
  </r>
  <r>
    <n v="36"/>
    <s v="KOMATSU D155A-5"/>
    <x v="2"/>
    <s v="№66806"/>
    <s v="0059 РС"/>
    <s v="терминал Омникомм, датчик уровня топлива"/>
    <s v="КарьерV3"/>
    <m/>
  </r>
  <r>
    <n v="37"/>
    <s v="MZ DL560 "/>
    <x v="3"/>
    <s v=" №1621322"/>
    <s v="4205 АН 38"/>
    <s v="терминал Омникомм, датчик уровня топлива"/>
    <s v="КарьерV3"/>
    <m/>
  </r>
  <r>
    <n v="38"/>
    <s v="LIUGONG CLGB320"/>
    <x v="2"/>
    <s v="№2530"/>
    <s v="4118ан38"/>
    <s v="терминал Омникомм/АвтоГРАФ, датчик уровня топлива"/>
    <s v="автографф"/>
    <m/>
  </r>
  <r>
    <n v="39"/>
    <s v="ДЗ-98В.00100-100             "/>
    <x v="4"/>
    <m/>
    <s v="0375 АЕ"/>
    <s v="терминал Омникомм/АвтоГРАФ, датчик уровня топлива"/>
    <s v="КарьерV3"/>
    <m/>
  </r>
  <r>
    <n v="40"/>
    <s v="ДЗ-98В.00100-111             "/>
    <x v="4"/>
    <m/>
    <s v="9429РС"/>
    <s v="терминал Омникомм, датчик уровня топлива"/>
    <s v="КарьерV3"/>
    <m/>
  </r>
  <r>
    <n v="41"/>
    <s v="СДМ - 25.1Д11Б"/>
    <x v="4"/>
    <m/>
    <s v="38АМ5048"/>
    <s v="терминал Омникомм, датчик уровня топлива"/>
    <s v="КарьерV3"/>
    <m/>
  </r>
  <r>
    <n v="42"/>
    <s v="LIEBHERR L580"/>
    <x v="5"/>
    <m/>
    <s v="0020 РС"/>
    <s v="терминал Омникомм, датчик уровня топлива"/>
    <s v="КарьерV3"/>
    <m/>
  </r>
  <r>
    <n v="43"/>
    <s v="SHANTUI LE80-X5"/>
    <x v="6"/>
    <m/>
    <s v="4150АН"/>
    <s v="терминал Омникомм, датчик уровня топлива"/>
    <s v="КарьерV3"/>
    <m/>
  </r>
  <r>
    <n v="44"/>
    <s v="SHANTUI SL60W-2"/>
    <x v="5"/>
    <m/>
    <s v="9894АК"/>
    <s v="терминал Омникомм, датчик уровня топлива"/>
    <s v="КарьерV3"/>
    <m/>
  </r>
  <r>
    <n v="45"/>
    <s v="SHANTUI SL30W"/>
    <x v="5"/>
    <m/>
    <s v="9483АЕ"/>
    <s v="терминал Омникомм, датчик уровня топлива"/>
    <s v="КарьерV3"/>
    <m/>
  </r>
  <r>
    <n v="46"/>
    <s v="KOMATSU WA470-6А"/>
    <x v="5"/>
    <m/>
    <s v="0052 РС"/>
    <s v="терминал Омникомм, датчик уровня топлива"/>
    <s v="КарьерV3"/>
    <m/>
  </r>
  <r>
    <n v="47"/>
    <s v="ZOOMLION ZD340"/>
    <x v="2"/>
    <s v="Новый"/>
    <m/>
    <m/>
    <m/>
    <s v="Инвест программа2026"/>
  </r>
  <r>
    <n v="48"/>
    <s v="Бульдозер гусеничный масса не менее 60тн."/>
    <x v="2"/>
    <s v="Новый"/>
    <m/>
    <m/>
    <m/>
    <s v="Для вскрышного комплекса 2026"/>
  </r>
  <r>
    <n v="49"/>
    <s v="Автогрейдер LIUGONG 4320D"/>
    <x v="4"/>
    <s v="Новый"/>
    <m/>
    <m/>
    <m/>
    <s v="Ожидаемая поставка 2026, терминал Омникомм, датчик уровня топлива "/>
  </r>
  <r>
    <n v="50"/>
    <s v="Экскаватор ЭШ-20.90"/>
    <x v="7"/>
    <n v="37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51"/>
    <s v="Экскаватор ЭШ-20.90"/>
    <x v="7"/>
    <n v="39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52"/>
    <s v="Экскаватор ЭШ-20.90"/>
    <x v="7"/>
    <n v="48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53"/>
    <s v="Экскаватор ЭШ-20.90"/>
    <x v="7"/>
    <n v="53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54"/>
    <s v="Экскаватор ЭШ-20.90"/>
    <x v="7"/>
    <n v="145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55"/>
    <s v="Экскаватор ЭШ-15.90"/>
    <x v="7"/>
    <n v="119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онсервация"/>
    <m/>
  </r>
  <r>
    <n v="56"/>
    <s v="Экскаватор ЭШ-10.70"/>
    <x v="7"/>
    <n v="331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57"/>
    <s v="Экскаватор ЭШ-11.70"/>
    <x v="7"/>
    <n v="52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58"/>
    <s v="Экскаватор ЭШ-11.70"/>
    <x v="7"/>
    <n v="69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59"/>
    <s v="Экскаватор ЭШ-10.70"/>
    <x v="7"/>
    <n v="213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60"/>
    <s v="Экскаватор ЭШ-10.70"/>
    <x v="7"/>
    <n v="448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61"/>
    <s v="Экскаватор ЭШ-10.60"/>
    <x v="7"/>
    <n v="65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62"/>
    <s v="Экскаватор ЭШ-5.45"/>
    <x v="7"/>
    <n v="375"/>
    <m/>
    <s v="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"/>
    <s v="КарьерV3"/>
    <m/>
  </r>
  <r>
    <n v="63"/>
    <s v="Экскаватор ЭКГ-4У"/>
    <x v="8"/>
    <n v="108"/>
    <m/>
    <s v="Интеллектуальная панель ПИ-01, навигационный блок НБ-04, GSM-модем MOXA/Телеофис"/>
    <s v="КарьерV3"/>
    <m/>
  </r>
  <r>
    <n v="64"/>
    <s v="Экскаватор ЭКГ-8УC"/>
    <x v="8"/>
    <n v="4"/>
    <m/>
    <s v="Интеллектуальная панель ПИ-01, навигационный блок НБ-04, GSM-модем MOXA/Телеофис"/>
    <s v="КарьерV3"/>
    <m/>
  </r>
  <r>
    <n v="65"/>
    <s v="Экскаватор ЭКГ-5А"/>
    <x v="8"/>
    <n v="11528"/>
    <m/>
    <s v="Интеллектуальная панель ПИ-01, навигационный блок НБ-04, GSM-модем MOXA/Телеофис"/>
    <s v="КарьерV3"/>
    <m/>
  </r>
  <r>
    <n v="66"/>
    <s v="Экскаватор ЭКГ-5У"/>
    <x v="8"/>
    <n v="6"/>
    <m/>
    <s v="Интеллектуальная панель ПИ-01, навигационный блок НБ-04, GSM-модем MOXA/Телеофис"/>
    <s v="КарьерV3"/>
    <m/>
  </r>
  <r>
    <n v="67"/>
    <s v="Экскаватор ЭКГ-5У"/>
    <x v="8"/>
    <n v="22"/>
    <m/>
    <s v="Интеллектуальная панель ПИ-01, навигационный блок НБ-04, GSM-модем MOXA/Телеофис"/>
    <s v="КарьерV3"/>
    <m/>
  </r>
  <r>
    <n v="68"/>
    <s v="Экскаватор ЭКГ-5А"/>
    <x v="8"/>
    <n v="8972"/>
    <m/>
    <s v="Интеллектуальная панель ПИ-01, навигационный блок НБ-04, GSM-модем MOXA/Телеофис"/>
    <s v="КарьерV3"/>
    <m/>
  </r>
  <r>
    <n v="69"/>
    <s v="Экскаватор ЭКГ-5А"/>
    <x v="8"/>
    <n v="11001"/>
    <m/>
    <s v="Интеллектуальная панель ПИ-01, навигационный блок НБ-04, GSM-модем MOXA/Телеофис"/>
    <s v="КарьерV3"/>
    <m/>
  </r>
  <r>
    <n v="70"/>
    <s v="Экскаватор ЭКГ-5А"/>
    <x v="8"/>
    <n v="12586"/>
    <m/>
    <s v="Интеллектуальная панель ПИ-01, навигационный блок НБ-04, GSM-модем MOXA/Телеофис"/>
    <s v="КарьерV3"/>
    <m/>
  </r>
  <r>
    <n v="71"/>
    <s v="Экскаватор ЭКГ-4.6Б"/>
    <x v="8"/>
    <n v="6205"/>
    <m/>
    <s v="Интеллектуальная панель ПИ-01, навигационный блок НБ-04, GSM-модем MOXA/Телеофис"/>
    <s v="КарьерV3"/>
    <m/>
  </r>
  <r>
    <n v="72"/>
    <s v="Экскаватор Hitachi ZX-870"/>
    <x v="9"/>
    <n v="50309"/>
    <s v="0362ае38"/>
    <s v="Интеллектуальная панель ПИ-01, навигационный блок НБ-04, GSM-модем MOXA, датчик уровня топлива"/>
    <s v="КарьерV3"/>
    <m/>
  </r>
  <r>
    <n v="73"/>
    <s v="Коматсу PS-800"/>
    <x v="9"/>
    <s v="0365ае38"/>
    <s v="0365ае39"/>
    <s v="Интеллектуальная панель ПИ-01, навигационный блок НБ-04, GSM-модем MOXA, датчик уровня топлива"/>
    <s v="КарьерV3"/>
    <m/>
  </r>
  <r>
    <n v="74"/>
    <s v="Экскаватор Hitachi ZX670LCН-5G "/>
    <x v="9"/>
    <n v="5490"/>
    <s v="0363ае38"/>
    <s v="Интеллектуальная панель ПИ-01, навигационный блок НБ-04, GSM-модем MOXA, датчик уровня топлива"/>
    <s v="КарьерV3"/>
    <m/>
  </r>
  <r>
    <n v="75"/>
    <s v="Экскаватор Hitachi ZX-470"/>
    <x v="9"/>
    <n v="51469"/>
    <s v="0364ае38"/>
    <s v="Интеллектуальная панель ПИ-01, навигационный блок НБ-04, GSM-модем MOXA, датчик уровня топлива"/>
    <s v="КарьерV3"/>
    <m/>
  </r>
  <r>
    <n v="76"/>
    <s v="Komatsu PC-400"/>
    <x v="9"/>
    <s v="9482АЕ37"/>
    <s v="9482АЕ38"/>
    <s v="терминал Омникомм, датчик уровня топлива"/>
    <s v="КарьерV3"/>
    <m/>
  </r>
  <r>
    <n v="77"/>
    <s v="Экскаватор Komatsu РC-210"/>
    <x v="9"/>
    <s v="R077"/>
    <s v="9896ак38"/>
    <s v="терминал Омникомм, датчик уровня топлива"/>
    <s v="КарьерV3"/>
    <m/>
  </r>
  <r>
    <n v="78"/>
    <s v="Экскаватор Komatsu РC-210"/>
    <x v="9"/>
    <s v="9468ае37"/>
    <s v="9468ае38"/>
    <s v="терминал Омникомм, датчик уровня топлива"/>
    <s v="КарьерV3"/>
    <m/>
  </r>
  <r>
    <n v="79"/>
    <s v="LIUGONG CLG950E"/>
    <x v="9"/>
    <n v="907078"/>
    <s v="0084ам38"/>
    <s v="терминал Омникомм, датчик уровня топлива"/>
    <s v="КарьерV3"/>
    <m/>
  </r>
  <r>
    <n v="80"/>
    <s v="LIUGONG CLG950E"/>
    <x v="9"/>
    <n v="907077"/>
    <s v="5035ам38"/>
    <s v="терминал Омникомм, датчик уровня топлива"/>
    <s v="КарьерV3"/>
    <m/>
  </r>
  <r>
    <n v="81"/>
    <s v="LIUGONG CLG952EHD"/>
    <x v="9"/>
    <s v="9236ан38"/>
    <s v="9236ан38"/>
    <s v="терминал Омникомм, датчик уровня топлива"/>
    <s v="КарьерV3"/>
    <m/>
  </r>
  <r>
    <n v="82"/>
    <s v="Экскаватор гидравлический 7 куб.м"/>
    <x v="9"/>
    <m/>
    <m/>
    <m/>
    <m/>
    <s v="Для вскрышного комплекса 20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9B0672-91E7-4AAF-889E-8F2F61EBF710}" name="Сводная таблица1" cacheId="5" applyNumberFormats="0" applyBorderFormats="0" applyFontFormats="0" applyPatternFormats="0" applyAlignmentFormats="0" applyWidthHeightFormats="1" dataCaption="Значения" updatedVersion="7" minRefreshableVersion="3" useAutoFormatting="1" itemPrintTitles="1" createdVersion="7" indent="0" outline="1" outlineData="1" multipleFieldFilters="0">
  <location ref="B2:C9" firstHeaderRow="1" firstDataRow="1" firstDataCol="1"/>
  <pivotFields count="7">
    <pivotField dataField="1" showAll="0"/>
    <pivotField showAll="0"/>
    <pivotField axis="axisRow" showAll="0">
      <items count="8">
        <item x="4"/>
        <item x="5"/>
        <item x="3"/>
        <item x="0"/>
        <item x="2"/>
        <item m="1" x="6"/>
        <item x="1"/>
        <item t="default"/>
      </items>
    </pivotField>
    <pivotField showAll="0"/>
    <pivotField showAll="0"/>
    <pivotField showAll="0"/>
    <pivotField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6"/>
    </i>
    <i t="grand">
      <x/>
    </i>
  </rowItems>
  <colItems count="1">
    <i/>
  </colItems>
  <dataFields count="1">
    <dataField name="Количество" fld="0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8808C7-EDA5-4299-8B70-903A8339ED2A}" name="Сводная таблица3" cacheId="11" applyNumberFormats="0" applyBorderFormats="0" applyFontFormats="0" applyPatternFormats="0" applyAlignmentFormats="0" applyWidthHeightFormats="1" dataCaption="Значения" updatedVersion="7" minRefreshableVersion="3" useAutoFormatting="1" itemPrintTitles="1" createdVersion="7" indent="0" outline="1" outlineData="1" multipleFieldFilters="0">
  <location ref="B28:C37" firstHeaderRow="1" firstDataRow="1" firstDataCol="1"/>
  <pivotFields count="8">
    <pivotField dataField="1" showAll="0"/>
    <pivotField showAll="0"/>
    <pivotField axis="axisRow" showAll="0">
      <items count="9">
        <item x="1"/>
        <item x="0"/>
        <item x="2"/>
        <item x="6"/>
        <item x="4"/>
        <item x="7"/>
        <item x="5"/>
        <item x="3"/>
        <item t="default"/>
      </items>
    </pivotField>
    <pivotField showAll="0"/>
    <pivotField showAll="0"/>
    <pivotField showAll="0"/>
    <pivotField showAll="0"/>
    <pivotField showAll="0"/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Количество" fld="0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9AA623-C915-4790-A22F-264EBC4B3D57}" name="Сводная таблица2" cacheId="14" applyNumberFormats="0" applyBorderFormats="0" applyFontFormats="0" applyPatternFormats="0" applyAlignmentFormats="0" applyWidthHeightFormats="1" dataCaption="Значения" updatedVersion="7" minRefreshableVersion="3" useAutoFormatting="1" itemPrintTitles="1" createdVersion="7" indent="0" outline="1" outlineData="1" multipleFieldFilters="0">
  <location ref="B14:C25" firstHeaderRow="1" firstDataRow="1" firstDataCol="1"/>
  <pivotFields count="8">
    <pivotField dataField="1" showAll="0"/>
    <pivotField showAll="0"/>
    <pivotField axis="axisRow" showAll="0">
      <items count="12">
        <item x="0"/>
        <item x="4"/>
        <item x="1"/>
        <item x="2"/>
        <item x="3"/>
        <item x="5"/>
        <item x="6"/>
        <item m="1" x="10"/>
        <item x="9"/>
        <item x="7"/>
        <item x="8"/>
        <item t="default"/>
      </items>
    </pivotField>
    <pivotField showAll="0"/>
    <pivotField showAll="0"/>
    <pivotField showAll="0"/>
    <pivotField showAll="0"/>
    <pivotField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 t="grand">
      <x/>
    </i>
  </rowItems>
  <colItems count="1">
    <i/>
  </colItems>
  <dataFields count="1">
    <dataField name="Количество" fld="0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0"/>
  <sheetViews>
    <sheetView tabSelected="1" topLeftCell="A34" workbookViewId="0">
      <selection activeCell="A3" sqref="A3:A50"/>
    </sheetView>
  </sheetViews>
  <sheetFormatPr defaultColWidth="124" defaultRowHeight="12.75" x14ac:dyDescent="0.2"/>
  <cols>
    <col min="1" max="1" width="6.42578125" style="24" bestFit="1" customWidth="1"/>
    <col min="2" max="2" width="40.28515625" style="24" bestFit="1" customWidth="1"/>
    <col min="3" max="3" width="25.5703125" style="24" bestFit="1" customWidth="1"/>
    <col min="4" max="4" width="14.5703125" style="24" customWidth="1"/>
    <col min="5" max="5" width="17" style="24" bestFit="1" customWidth="1"/>
    <col min="6" max="6" width="30.7109375" style="24" customWidth="1"/>
    <col min="7" max="7" width="21.85546875" style="24" bestFit="1" customWidth="1"/>
    <col min="8" max="43" width="9" style="24" customWidth="1"/>
    <col min="44" max="16384" width="124" style="24"/>
  </cols>
  <sheetData>
    <row r="2" spans="1:7" ht="28.5" customHeight="1" x14ac:dyDescent="0.2">
      <c r="A2" s="23" t="s">
        <v>41</v>
      </c>
      <c r="B2" s="23" t="s">
        <v>0</v>
      </c>
      <c r="C2" s="23" t="s">
        <v>309</v>
      </c>
      <c r="D2" s="23" t="s">
        <v>1</v>
      </c>
      <c r="E2" s="23" t="s">
        <v>2</v>
      </c>
      <c r="F2" s="23" t="s">
        <v>3</v>
      </c>
      <c r="G2" s="23" t="s">
        <v>310</v>
      </c>
    </row>
    <row r="3" spans="1:7" ht="25.5" x14ac:dyDescent="0.2">
      <c r="A3" s="25">
        <v>1</v>
      </c>
      <c r="B3" s="26" t="s">
        <v>230</v>
      </c>
      <c r="C3" s="26" t="s">
        <v>113</v>
      </c>
      <c r="D3" s="26" t="s">
        <v>231</v>
      </c>
      <c r="E3" s="26" t="s">
        <v>232</v>
      </c>
      <c r="F3" s="26" t="s">
        <v>37</v>
      </c>
      <c r="G3" s="26" t="s">
        <v>110</v>
      </c>
    </row>
    <row r="4" spans="1:7" ht="25.5" x14ac:dyDescent="0.2">
      <c r="A4" s="25">
        <v>2</v>
      </c>
      <c r="B4" s="26" t="s">
        <v>240</v>
      </c>
      <c r="C4" s="26" t="s">
        <v>113</v>
      </c>
      <c r="D4" s="26" t="s">
        <v>241</v>
      </c>
      <c r="E4" s="26" t="s">
        <v>242</v>
      </c>
      <c r="F4" s="26" t="s">
        <v>37</v>
      </c>
      <c r="G4" s="26" t="s">
        <v>110</v>
      </c>
    </row>
    <row r="5" spans="1:7" ht="25.5" x14ac:dyDescent="0.2">
      <c r="A5" s="25">
        <v>3</v>
      </c>
      <c r="B5" s="26" t="s">
        <v>250</v>
      </c>
      <c r="C5" s="26" t="s">
        <v>113</v>
      </c>
      <c r="D5" s="26" t="s">
        <v>251</v>
      </c>
      <c r="E5" s="26" t="s">
        <v>249</v>
      </c>
      <c r="F5" s="26" t="s">
        <v>37</v>
      </c>
      <c r="G5" s="26" t="s">
        <v>110</v>
      </c>
    </row>
    <row r="6" spans="1:7" ht="25.5" x14ac:dyDescent="0.2">
      <c r="A6" s="25">
        <v>4</v>
      </c>
      <c r="B6" s="26" t="s">
        <v>255</v>
      </c>
      <c r="C6" s="26" t="s">
        <v>113</v>
      </c>
      <c r="D6" s="26" t="s">
        <v>256</v>
      </c>
      <c r="E6" s="26" t="s">
        <v>254</v>
      </c>
      <c r="F6" s="26" t="s">
        <v>37</v>
      </c>
      <c r="G6" s="26" t="s">
        <v>110</v>
      </c>
    </row>
    <row r="7" spans="1:7" x14ac:dyDescent="0.2">
      <c r="A7" s="25">
        <v>5</v>
      </c>
      <c r="B7" s="26" t="s">
        <v>337</v>
      </c>
      <c r="C7" s="26" t="s">
        <v>113</v>
      </c>
      <c r="D7" s="26"/>
      <c r="E7" s="26" t="s">
        <v>338</v>
      </c>
      <c r="F7" s="26"/>
      <c r="G7" s="26"/>
    </row>
    <row r="8" spans="1:7" x14ac:dyDescent="0.2">
      <c r="A8" s="25">
        <v>6</v>
      </c>
      <c r="B8" s="26" t="s">
        <v>267</v>
      </c>
      <c r="C8" s="26" t="s">
        <v>89</v>
      </c>
      <c r="D8" s="26"/>
      <c r="E8" s="26" t="s">
        <v>306</v>
      </c>
      <c r="F8" s="26" t="s">
        <v>266</v>
      </c>
      <c r="G8" s="26" t="s">
        <v>110</v>
      </c>
    </row>
    <row r="9" spans="1:7" x14ac:dyDescent="0.2">
      <c r="A9" s="25">
        <v>7</v>
      </c>
      <c r="B9" s="26" t="s">
        <v>268</v>
      </c>
      <c r="C9" s="26" t="s">
        <v>89</v>
      </c>
      <c r="D9" s="26"/>
      <c r="E9" s="26" t="s">
        <v>307</v>
      </c>
      <c r="F9" s="26" t="s">
        <v>266</v>
      </c>
      <c r="G9" s="26" t="s">
        <v>110</v>
      </c>
    </row>
    <row r="10" spans="1:7" x14ac:dyDescent="0.2">
      <c r="A10" s="25">
        <v>8</v>
      </c>
      <c r="B10" s="26" t="s">
        <v>322</v>
      </c>
      <c r="C10" s="26" t="s">
        <v>89</v>
      </c>
      <c r="D10" s="26"/>
      <c r="E10" s="26" t="s">
        <v>323</v>
      </c>
      <c r="F10" s="26" t="s">
        <v>266</v>
      </c>
      <c r="G10" s="26" t="s">
        <v>110</v>
      </c>
    </row>
    <row r="11" spans="1:7" ht="25.5" x14ac:dyDescent="0.2">
      <c r="A11" s="25">
        <v>9</v>
      </c>
      <c r="B11" s="26" t="s">
        <v>237</v>
      </c>
      <c r="C11" s="26" t="s">
        <v>308</v>
      </c>
      <c r="D11" s="26" t="s">
        <v>238</v>
      </c>
      <c r="E11" s="26" t="s">
        <v>239</v>
      </c>
      <c r="F11" s="26" t="s">
        <v>37</v>
      </c>
      <c r="G11" s="26" t="s">
        <v>110</v>
      </c>
    </row>
    <row r="12" spans="1:7" ht="25.5" x14ac:dyDescent="0.2">
      <c r="A12" s="25">
        <v>10</v>
      </c>
      <c r="B12" s="26" t="s">
        <v>257</v>
      </c>
      <c r="C12" s="26" t="s">
        <v>59</v>
      </c>
      <c r="D12" s="26" t="s">
        <v>258</v>
      </c>
      <c r="E12" s="26" t="s">
        <v>258</v>
      </c>
      <c r="F12" s="26" t="s">
        <v>37</v>
      </c>
      <c r="G12" s="26" t="s">
        <v>110</v>
      </c>
    </row>
    <row r="13" spans="1:7" ht="25.5" x14ac:dyDescent="0.2">
      <c r="A13" s="25">
        <v>11</v>
      </c>
      <c r="B13" s="26" t="s">
        <v>259</v>
      </c>
      <c r="C13" s="26" t="s">
        <v>59</v>
      </c>
      <c r="D13" s="26" t="s">
        <v>260</v>
      </c>
      <c r="E13" s="26" t="s">
        <v>260</v>
      </c>
      <c r="F13" s="26" t="s">
        <v>37</v>
      </c>
      <c r="G13" s="26" t="s">
        <v>110</v>
      </c>
    </row>
    <row r="14" spans="1:7" ht="25.5" x14ac:dyDescent="0.2">
      <c r="A14" s="25">
        <v>12</v>
      </c>
      <c r="B14" s="26" t="s">
        <v>261</v>
      </c>
      <c r="C14" s="26" t="s">
        <v>59</v>
      </c>
      <c r="D14" s="26" t="s">
        <v>262</v>
      </c>
      <c r="E14" s="26" t="s">
        <v>263</v>
      </c>
      <c r="F14" s="26" t="s">
        <v>37</v>
      </c>
      <c r="G14" s="26" t="s">
        <v>110</v>
      </c>
    </row>
    <row r="15" spans="1:7" ht="25.5" x14ac:dyDescent="0.2">
      <c r="A15" s="25">
        <v>13</v>
      </c>
      <c r="B15" s="26" t="s">
        <v>264</v>
      </c>
      <c r="C15" s="26" t="s">
        <v>59</v>
      </c>
      <c r="D15" s="26" t="s">
        <v>265</v>
      </c>
      <c r="E15" s="26" t="s">
        <v>265</v>
      </c>
      <c r="F15" s="26" t="s">
        <v>37</v>
      </c>
      <c r="G15" s="26" t="s">
        <v>110</v>
      </c>
    </row>
    <row r="16" spans="1:7" ht="25.5" x14ac:dyDescent="0.2">
      <c r="A16" s="25">
        <v>14</v>
      </c>
      <c r="B16" s="26" t="s">
        <v>269</v>
      </c>
      <c r="C16" s="26" t="s">
        <v>45</v>
      </c>
      <c r="D16" s="26" t="s">
        <v>270</v>
      </c>
      <c r="E16" s="26"/>
      <c r="F16" s="26" t="s">
        <v>37</v>
      </c>
      <c r="G16" s="26" t="s">
        <v>110</v>
      </c>
    </row>
    <row r="17" spans="1:7" ht="25.5" x14ac:dyDescent="0.2">
      <c r="A17" s="25">
        <v>15</v>
      </c>
      <c r="B17" s="26" t="s">
        <v>271</v>
      </c>
      <c r="C17" s="26" t="s">
        <v>45</v>
      </c>
      <c r="D17" s="26" t="s">
        <v>272</v>
      </c>
      <c r="E17" s="26"/>
      <c r="F17" s="26" t="s">
        <v>37</v>
      </c>
      <c r="G17" s="26" t="s">
        <v>110</v>
      </c>
    </row>
    <row r="18" spans="1:7" ht="25.5" x14ac:dyDescent="0.2">
      <c r="A18" s="25">
        <v>16</v>
      </c>
      <c r="B18" s="26" t="s">
        <v>252</v>
      </c>
      <c r="C18" s="26" t="s">
        <v>305</v>
      </c>
      <c r="D18" s="26" t="s">
        <v>253</v>
      </c>
      <c r="E18" s="26" t="s">
        <v>254</v>
      </c>
      <c r="F18" s="26" t="s">
        <v>37</v>
      </c>
      <c r="G18" s="26" t="s">
        <v>110</v>
      </c>
    </row>
    <row r="19" spans="1:7" ht="25.5" x14ac:dyDescent="0.2">
      <c r="A19" s="25">
        <v>17</v>
      </c>
      <c r="B19" s="26" t="s">
        <v>243</v>
      </c>
      <c r="C19" s="26" t="s">
        <v>305</v>
      </c>
      <c r="D19" s="26" t="s">
        <v>244</v>
      </c>
      <c r="E19" s="26" t="s">
        <v>242</v>
      </c>
      <c r="F19" s="26" t="s">
        <v>37</v>
      </c>
      <c r="G19" s="26" t="s">
        <v>110</v>
      </c>
    </row>
    <row r="20" spans="1:7" ht="25.5" x14ac:dyDescent="0.2">
      <c r="A20" s="25">
        <v>18</v>
      </c>
      <c r="B20" s="26" t="s">
        <v>245</v>
      </c>
      <c r="C20" s="26" t="s">
        <v>305</v>
      </c>
      <c r="D20" s="26" t="s">
        <v>246</v>
      </c>
      <c r="E20" s="26" t="s">
        <v>242</v>
      </c>
      <c r="F20" s="26" t="s">
        <v>37</v>
      </c>
      <c r="G20" s="26" t="s">
        <v>110</v>
      </c>
    </row>
    <row r="21" spans="1:7" ht="25.5" x14ac:dyDescent="0.2">
      <c r="A21" s="25">
        <v>19</v>
      </c>
      <c r="B21" s="26" t="s">
        <v>247</v>
      </c>
      <c r="C21" s="26" t="s">
        <v>305</v>
      </c>
      <c r="D21" s="26" t="s">
        <v>248</v>
      </c>
      <c r="E21" s="26" t="s">
        <v>249</v>
      </c>
      <c r="F21" s="26" t="s">
        <v>37</v>
      </c>
      <c r="G21" s="26" t="s">
        <v>110</v>
      </c>
    </row>
    <row r="22" spans="1:7" ht="25.5" x14ac:dyDescent="0.2">
      <c r="A22" s="25">
        <v>20</v>
      </c>
      <c r="B22" s="26" t="s">
        <v>233</v>
      </c>
      <c r="C22" s="26" t="s">
        <v>305</v>
      </c>
      <c r="D22" s="26" t="s">
        <v>234</v>
      </c>
      <c r="E22" s="26" t="s">
        <v>232</v>
      </c>
      <c r="F22" s="26" t="s">
        <v>37</v>
      </c>
      <c r="G22" s="26" t="s">
        <v>110</v>
      </c>
    </row>
    <row r="23" spans="1:7" ht="25.5" x14ac:dyDescent="0.2">
      <c r="A23" s="25">
        <v>21</v>
      </c>
      <c r="B23" s="26" t="s">
        <v>235</v>
      </c>
      <c r="C23" s="26" t="s">
        <v>305</v>
      </c>
      <c r="D23" s="26" t="s">
        <v>236</v>
      </c>
      <c r="E23" s="26" t="s">
        <v>232</v>
      </c>
      <c r="F23" s="26" t="s">
        <v>37</v>
      </c>
      <c r="G23" s="26" t="s">
        <v>110</v>
      </c>
    </row>
    <row r="24" spans="1:7" ht="25.5" x14ac:dyDescent="0.2">
      <c r="A24" s="25">
        <v>22</v>
      </c>
      <c r="B24" s="26" t="s">
        <v>273</v>
      </c>
      <c r="C24" s="26" t="s">
        <v>305</v>
      </c>
      <c r="D24" s="26" t="s">
        <v>274</v>
      </c>
      <c r="E24" s="26"/>
      <c r="F24" s="26" t="s">
        <v>37</v>
      </c>
      <c r="G24" s="26" t="s">
        <v>110</v>
      </c>
    </row>
    <row r="25" spans="1:7" ht="25.5" x14ac:dyDescent="0.2">
      <c r="A25" s="25">
        <v>23</v>
      </c>
      <c r="B25" s="26" t="s">
        <v>273</v>
      </c>
      <c r="C25" s="26" t="s">
        <v>305</v>
      </c>
      <c r="D25" s="26" t="s">
        <v>275</v>
      </c>
      <c r="E25" s="26"/>
      <c r="F25" s="26" t="s">
        <v>37</v>
      </c>
      <c r="G25" s="26" t="s">
        <v>110</v>
      </c>
    </row>
    <row r="26" spans="1:7" ht="25.5" x14ac:dyDescent="0.2">
      <c r="A26" s="25">
        <v>24</v>
      </c>
      <c r="B26" s="26" t="s">
        <v>276</v>
      </c>
      <c r="C26" s="26" t="s">
        <v>305</v>
      </c>
      <c r="D26" s="26" t="s">
        <v>277</v>
      </c>
      <c r="E26" s="26"/>
      <c r="F26" s="26" t="s">
        <v>37</v>
      </c>
      <c r="G26" s="26" t="s">
        <v>110</v>
      </c>
    </row>
    <row r="27" spans="1:7" ht="25.5" x14ac:dyDescent="0.2">
      <c r="A27" s="25">
        <v>25</v>
      </c>
      <c r="B27" s="26" t="s">
        <v>276</v>
      </c>
      <c r="C27" s="26" t="s">
        <v>305</v>
      </c>
      <c r="D27" s="26" t="s">
        <v>278</v>
      </c>
      <c r="E27" s="26"/>
      <c r="F27" s="26" t="s">
        <v>37</v>
      </c>
      <c r="G27" s="26" t="s">
        <v>110</v>
      </c>
    </row>
    <row r="28" spans="1:7" ht="25.5" x14ac:dyDescent="0.2">
      <c r="A28" s="25">
        <v>26</v>
      </c>
      <c r="B28" s="26" t="s">
        <v>276</v>
      </c>
      <c r="C28" s="26" t="s">
        <v>305</v>
      </c>
      <c r="D28" s="26" t="s">
        <v>279</v>
      </c>
      <c r="E28" s="26"/>
      <c r="F28" s="26" t="s">
        <v>37</v>
      </c>
      <c r="G28" s="26" t="s">
        <v>110</v>
      </c>
    </row>
    <row r="29" spans="1:7" ht="25.5" x14ac:dyDescent="0.2">
      <c r="A29" s="25">
        <v>27</v>
      </c>
      <c r="B29" s="26" t="s">
        <v>280</v>
      </c>
      <c r="C29" s="26" t="s">
        <v>305</v>
      </c>
      <c r="D29" s="26" t="s">
        <v>281</v>
      </c>
      <c r="E29" s="26"/>
      <c r="F29" s="26" t="s">
        <v>37</v>
      </c>
      <c r="G29" s="26" t="s">
        <v>110</v>
      </c>
    </row>
    <row r="30" spans="1:7" ht="25.5" x14ac:dyDescent="0.2">
      <c r="A30" s="25">
        <v>28</v>
      </c>
      <c r="B30" s="26" t="s">
        <v>280</v>
      </c>
      <c r="C30" s="26" t="s">
        <v>305</v>
      </c>
      <c r="D30" s="26" t="s">
        <v>282</v>
      </c>
      <c r="E30" s="26"/>
      <c r="F30" s="26" t="s">
        <v>37</v>
      </c>
      <c r="G30" s="26" t="s">
        <v>110</v>
      </c>
    </row>
    <row r="31" spans="1:7" ht="25.5" x14ac:dyDescent="0.2">
      <c r="A31" s="25">
        <v>29</v>
      </c>
      <c r="B31" s="26" t="s">
        <v>280</v>
      </c>
      <c r="C31" s="26" t="s">
        <v>305</v>
      </c>
      <c r="D31" s="26" t="s">
        <v>283</v>
      </c>
      <c r="E31" s="26"/>
      <c r="F31" s="26" t="s">
        <v>37</v>
      </c>
      <c r="G31" s="26" t="s">
        <v>110</v>
      </c>
    </row>
    <row r="32" spans="1:7" ht="25.5" x14ac:dyDescent="0.2">
      <c r="A32" s="25">
        <v>30</v>
      </c>
      <c r="B32" s="26" t="s">
        <v>280</v>
      </c>
      <c r="C32" s="26" t="s">
        <v>305</v>
      </c>
      <c r="D32" s="26" t="s">
        <v>284</v>
      </c>
      <c r="E32" s="26"/>
      <c r="F32" s="26" t="s">
        <v>37</v>
      </c>
      <c r="G32" s="26" t="s">
        <v>110</v>
      </c>
    </row>
    <row r="33" spans="1:7" ht="25.5" x14ac:dyDescent="0.2">
      <c r="A33" s="25">
        <v>31</v>
      </c>
      <c r="B33" s="26" t="s">
        <v>285</v>
      </c>
      <c r="C33" s="26" t="s">
        <v>305</v>
      </c>
      <c r="D33" s="26" t="s">
        <v>286</v>
      </c>
      <c r="E33" s="26"/>
      <c r="F33" s="26" t="s">
        <v>37</v>
      </c>
      <c r="G33" s="26" t="s">
        <v>110</v>
      </c>
    </row>
    <row r="34" spans="1:7" ht="25.5" x14ac:dyDescent="0.2">
      <c r="A34" s="25">
        <v>32</v>
      </c>
      <c r="B34" s="26" t="s">
        <v>285</v>
      </c>
      <c r="C34" s="26" t="s">
        <v>305</v>
      </c>
      <c r="D34" s="26" t="s">
        <v>287</v>
      </c>
      <c r="E34" s="26"/>
      <c r="F34" s="26" t="s">
        <v>37</v>
      </c>
      <c r="G34" s="26" t="s">
        <v>110</v>
      </c>
    </row>
    <row r="35" spans="1:7" ht="25.5" x14ac:dyDescent="0.2">
      <c r="A35" s="25">
        <v>33</v>
      </c>
      <c r="B35" s="26" t="s">
        <v>285</v>
      </c>
      <c r="C35" s="26" t="s">
        <v>305</v>
      </c>
      <c r="D35" s="26" t="s">
        <v>288</v>
      </c>
      <c r="E35" s="26"/>
      <c r="F35" s="26" t="s">
        <v>37</v>
      </c>
      <c r="G35" s="26" t="s">
        <v>110</v>
      </c>
    </row>
    <row r="36" spans="1:7" ht="25.5" x14ac:dyDescent="0.2">
      <c r="A36" s="25">
        <v>34</v>
      </c>
      <c r="B36" s="26" t="s">
        <v>285</v>
      </c>
      <c r="C36" s="26" t="s">
        <v>305</v>
      </c>
      <c r="D36" s="26" t="s">
        <v>289</v>
      </c>
      <c r="E36" s="26"/>
      <c r="F36" s="26" t="s">
        <v>37</v>
      </c>
      <c r="G36" s="26" t="s">
        <v>110</v>
      </c>
    </row>
    <row r="37" spans="1:7" ht="25.5" x14ac:dyDescent="0.2">
      <c r="A37" s="25">
        <v>35</v>
      </c>
      <c r="B37" s="26" t="s">
        <v>285</v>
      </c>
      <c r="C37" s="26" t="s">
        <v>305</v>
      </c>
      <c r="D37" s="26" t="s">
        <v>290</v>
      </c>
      <c r="E37" s="26"/>
      <c r="F37" s="26" t="s">
        <v>37</v>
      </c>
      <c r="G37" s="26" t="s">
        <v>110</v>
      </c>
    </row>
    <row r="38" spans="1:7" ht="25.5" x14ac:dyDescent="0.2">
      <c r="A38" s="25">
        <v>36</v>
      </c>
      <c r="B38" s="26" t="s">
        <v>285</v>
      </c>
      <c r="C38" s="26" t="s">
        <v>305</v>
      </c>
      <c r="D38" s="26" t="s">
        <v>291</v>
      </c>
      <c r="E38" s="26"/>
      <c r="F38" s="26" t="s">
        <v>37</v>
      </c>
      <c r="G38" s="26" t="s">
        <v>110</v>
      </c>
    </row>
    <row r="39" spans="1:7" ht="25.5" x14ac:dyDescent="0.2">
      <c r="A39" s="25">
        <v>37</v>
      </c>
      <c r="B39" s="26" t="s">
        <v>292</v>
      </c>
      <c r="C39" s="26" t="s">
        <v>305</v>
      </c>
      <c r="D39" s="26" t="s">
        <v>293</v>
      </c>
      <c r="E39" s="26"/>
      <c r="F39" s="26" t="s">
        <v>37</v>
      </c>
      <c r="G39" s="26" t="s">
        <v>110</v>
      </c>
    </row>
    <row r="40" spans="1:7" ht="25.5" x14ac:dyDescent="0.2">
      <c r="A40" s="25">
        <v>38</v>
      </c>
      <c r="B40" s="26" t="s">
        <v>292</v>
      </c>
      <c r="C40" s="26" t="s">
        <v>305</v>
      </c>
      <c r="D40" s="26" t="s">
        <v>294</v>
      </c>
      <c r="E40" s="26"/>
      <c r="F40" s="26" t="s">
        <v>37</v>
      </c>
      <c r="G40" s="26" t="s">
        <v>110</v>
      </c>
    </row>
    <row r="41" spans="1:7" ht="25.5" x14ac:dyDescent="0.2">
      <c r="A41" s="25">
        <v>39</v>
      </c>
      <c r="B41" s="26" t="s">
        <v>292</v>
      </c>
      <c r="C41" s="26" t="s">
        <v>305</v>
      </c>
      <c r="D41" s="26" t="s">
        <v>295</v>
      </c>
      <c r="E41" s="26"/>
      <c r="F41" s="26" t="s">
        <v>37</v>
      </c>
      <c r="G41" s="26" t="s">
        <v>110</v>
      </c>
    </row>
    <row r="42" spans="1:7" ht="25.5" x14ac:dyDescent="0.2">
      <c r="A42" s="25">
        <v>40</v>
      </c>
      <c r="B42" s="26" t="s">
        <v>292</v>
      </c>
      <c r="C42" s="26" t="s">
        <v>305</v>
      </c>
      <c r="D42" s="26" t="s">
        <v>296</v>
      </c>
      <c r="E42" s="26"/>
      <c r="F42" s="26" t="s">
        <v>37</v>
      </c>
      <c r="G42" s="26" t="s">
        <v>110</v>
      </c>
    </row>
    <row r="43" spans="1:7" ht="25.5" x14ac:dyDescent="0.2">
      <c r="A43" s="25">
        <v>41</v>
      </c>
      <c r="B43" s="26" t="s">
        <v>292</v>
      </c>
      <c r="C43" s="26" t="s">
        <v>305</v>
      </c>
      <c r="D43" s="26" t="s">
        <v>297</v>
      </c>
      <c r="E43" s="26"/>
      <c r="F43" s="26" t="s">
        <v>37</v>
      </c>
      <c r="G43" s="26" t="s">
        <v>110</v>
      </c>
    </row>
    <row r="44" spans="1:7" ht="25.5" x14ac:dyDescent="0.2">
      <c r="A44" s="25">
        <v>42</v>
      </c>
      <c r="B44" s="26" t="s">
        <v>292</v>
      </c>
      <c r="C44" s="26" t="s">
        <v>305</v>
      </c>
      <c r="D44" s="26" t="s">
        <v>298</v>
      </c>
      <c r="E44" s="26"/>
      <c r="F44" s="26" t="s">
        <v>37</v>
      </c>
      <c r="G44" s="26" t="s">
        <v>110</v>
      </c>
    </row>
    <row r="45" spans="1:7" ht="25.5" x14ac:dyDescent="0.2">
      <c r="A45" s="25">
        <v>43</v>
      </c>
      <c r="B45" s="26" t="s">
        <v>299</v>
      </c>
      <c r="C45" s="26" t="s">
        <v>305</v>
      </c>
      <c r="D45" s="26" t="s">
        <v>300</v>
      </c>
      <c r="E45" s="26"/>
      <c r="F45" s="26" t="s">
        <v>37</v>
      </c>
      <c r="G45" s="26" t="s">
        <v>110</v>
      </c>
    </row>
    <row r="46" spans="1:7" ht="25.5" x14ac:dyDescent="0.2">
      <c r="A46" s="25">
        <v>44</v>
      </c>
      <c r="B46" s="26" t="s">
        <v>299</v>
      </c>
      <c r="C46" s="26" t="s">
        <v>305</v>
      </c>
      <c r="D46" s="26" t="s">
        <v>301</v>
      </c>
      <c r="E46" s="26"/>
      <c r="F46" s="26" t="s">
        <v>37</v>
      </c>
      <c r="G46" s="26" t="s">
        <v>110</v>
      </c>
    </row>
    <row r="47" spans="1:7" ht="25.5" x14ac:dyDescent="0.2">
      <c r="A47" s="25">
        <v>45</v>
      </c>
      <c r="B47" s="26" t="s">
        <v>299</v>
      </c>
      <c r="C47" s="26" t="s">
        <v>305</v>
      </c>
      <c r="D47" s="26" t="s">
        <v>302</v>
      </c>
      <c r="E47" s="26"/>
      <c r="F47" s="26" t="s">
        <v>37</v>
      </c>
      <c r="G47" s="26" t="s">
        <v>110</v>
      </c>
    </row>
    <row r="48" spans="1:7" ht="25.5" x14ac:dyDescent="0.2">
      <c r="A48" s="25">
        <v>46</v>
      </c>
      <c r="B48" s="26" t="s">
        <v>299</v>
      </c>
      <c r="C48" s="26" t="s">
        <v>305</v>
      </c>
      <c r="D48" s="26" t="s">
        <v>303</v>
      </c>
      <c r="E48" s="26"/>
      <c r="F48" s="26" t="s">
        <v>37</v>
      </c>
      <c r="G48" s="26" t="s">
        <v>110</v>
      </c>
    </row>
    <row r="49" spans="1:7" ht="25.5" x14ac:dyDescent="0.2">
      <c r="A49" s="25">
        <v>47</v>
      </c>
      <c r="B49" s="26" t="s">
        <v>299</v>
      </c>
      <c r="C49" s="26" t="s">
        <v>305</v>
      </c>
      <c r="D49" s="26" t="s">
        <v>304</v>
      </c>
      <c r="E49" s="26"/>
      <c r="F49" s="26" t="s">
        <v>37</v>
      </c>
      <c r="G49" s="26" t="s">
        <v>110</v>
      </c>
    </row>
    <row r="50" spans="1:7" x14ac:dyDescent="0.2">
      <c r="A50" s="25">
        <v>48</v>
      </c>
      <c r="B50" s="26" t="s">
        <v>335</v>
      </c>
      <c r="C50" s="26" t="s">
        <v>59</v>
      </c>
      <c r="D50" s="26" t="s">
        <v>336</v>
      </c>
      <c r="E50" s="26" t="s">
        <v>338</v>
      </c>
      <c r="F50" s="26"/>
      <c r="G50" s="2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D633-F350-48A2-B370-1153C1DCDABF}">
  <dimension ref="A2:H84"/>
  <sheetViews>
    <sheetView topLeftCell="A25" workbookViewId="0">
      <selection activeCell="C65" sqref="C65"/>
    </sheetView>
  </sheetViews>
  <sheetFormatPr defaultRowHeight="15" x14ac:dyDescent="0.25"/>
  <cols>
    <col min="1" max="1" width="6.42578125" style="11" bestFit="1" customWidth="1"/>
    <col min="2" max="2" width="37.140625" style="11" customWidth="1"/>
    <col min="3" max="3" width="29.7109375" style="11" bestFit="1" customWidth="1"/>
    <col min="4" max="4" width="11" style="11" bestFit="1" customWidth="1"/>
    <col min="5" max="5" width="17" style="11" bestFit="1" customWidth="1"/>
    <col min="6" max="6" width="57.7109375" style="11" customWidth="1"/>
    <col min="7" max="7" width="21.85546875" style="11" bestFit="1" customWidth="1"/>
    <col min="8" max="8" width="30" style="11" customWidth="1"/>
    <col min="9" max="16384" width="9.140625" style="11"/>
  </cols>
  <sheetData>
    <row r="2" spans="1:8" x14ac:dyDescent="0.25">
      <c r="A2" s="12" t="s">
        <v>41</v>
      </c>
      <c r="B2" s="12" t="s">
        <v>0</v>
      </c>
      <c r="C2" s="12" t="s">
        <v>309</v>
      </c>
      <c r="D2" s="13" t="s">
        <v>1</v>
      </c>
      <c r="E2" s="12" t="s">
        <v>2</v>
      </c>
      <c r="F2" s="12" t="s">
        <v>3</v>
      </c>
      <c r="G2" s="13" t="s">
        <v>310</v>
      </c>
      <c r="H2" s="12" t="s">
        <v>115</v>
      </c>
    </row>
    <row r="3" spans="1:8" ht="38.25" x14ac:dyDescent="0.25">
      <c r="A3" s="8">
        <v>1</v>
      </c>
      <c r="B3" s="8" t="s">
        <v>114</v>
      </c>
      <c r="C3" s="8" t="s">
        <v>117</v>
      </c>
      <c r="D3" s="8">
        <v>11</v>
      </c>
      <c r="E3" s="8" t="s">
        <v>118</v>
      </c>
      <c r="F3" s="9" t="s">
        <v>39</v>
      </c>
      <c r="G3" s="8" t="s">
        <v>119</v>
      </c>
      <c r="H3" s="8"/>
    </row>
    <row r="4" spans="1:8" ht="38.25" x14ac:dyDescent="0.25">
      <c r="A4" s="8">
        <v>2</v>
      </c>
      <c r="B4" s="8" t="s">
        <v>114</v>
      </c>
      <c r="C4" s="8" t="s">
        <v>117</v>
      </c>
      <c r="D4" s="8">
        <v>12</v>
      </c>
      <c r="E4" s="8" t="s">
        <v>120</v>
      </c>
      <c r="F4" s="9" t="s">
        <v>39</v>
      </c>
      <c r="G4" s="8" t="s">
        <v>119</v>
      </c>
      <c r="H4" s="8"/>
    </row>
    <row r="5" spans="1:8" ht="38.25" x14ac:dyDescent="0.25">
      <c r="A5" s="8">
        <v>3</v>
      </c>
      <c r="B5" s="8" t="s">
        <v>114</v>
      </c>
      <c r="C5" s="8" t="s">
        <v>117</v>
      </c>
      <c r="D5" s="8">
        <v>81</v>
      </c>
      <c r="E5" s="8" t="s">
        <v>121</v>
      </c>
      <c r="F5" s="9" t="s">
        <v>39</v>
      </c>
      <c r="G5" s="8" t="s">
        <v>119</v>
      </c>
      <c r="H5" s="8"/>
    </row>
    <row r="6" spans="1:8" ht="38.25" x14ac:dyDescent="0.25">
      <c r="A6" s="8">
        <v>4</v>
      </c>
      <c r="B6" s="8" t="s">
        <v>114</v>
      </c>
      <c r="C6" s="8" t="s">
        <v>117</v>
      </c>
      <c r="D6" s="8">
        <v>84</v>
      </c>
      <c r="E6" s="8" t="s">
        <v>122</v>
      </c>
      <c r="F6" s="9" t="s">
        <v>39</v>
      </c>
      <c r="G6" s="8" t="s">
        <v>119</v>
      </c>
      <c r="H6" s="8"/>
    </row>
    <row r="7" spans="1:8" ht="38.25" x14ac:dyDescent="0.25">
      <c r="A7" s="8">
        <v>5</v>
      </c>
      <c r="B7" s="8" t="s">
        <v>114</v>
      </c>
      <c r="C7" s="8" t="s">
        <v>117</v>
      </c>
      <c r="D7" s="8">
        <v>61</v>
      </c>
      <c r="E7" s="8" t="s">
        <v>123</v>
      </c>
      <c r="F7" s="9" t="s">
        <v>39</v>
      </c>
      <c r="G7" s="8" t="s">
        <v>119</v>
      </c>
      <c r="H7" s="8"/>
    </row>
    <row r="8" spans="1:8" ht="38.25" x14ac:dyDescent="0.25">
      <c r="A8" s="8">
        <v>6</v>
      </c>
      <c r="B8" s="8" t="s">
        <v>124</v>
      </c>
      <c r="C8" s="8" t="s">
        <v>117</v>
      </c>
      <c r="D8" s="8">
        <v>53</v>
      </c>
      <c r="E8" s="8" t="s">
        <v>125</v>
      </c>
      <c r="F8" s="9" t="s">
        <v>39</v>
      </c>
      <c r="G8" s="8" t="s">
        <v>119</v>
      </c>
      <c r="H8" s="8"/>
    </row>
    <row r="9" spans="1:8" ht="38.25" x14ac:dyDescent="0.25">
      <c r="A9" s="8">
        <v>7</v>
      </c>
      <c r="B9" s="8" t="s">
        <v>124</v>
      </c>
      <c r="C9" s="8" t="s">
        <v>117</v>
      </c>
      <c r="D9" s="8">
        <v>80</v>
      </c>
      <c r="E9" s="8" t="s">
        <v>126</v>
      </c>
      <c r="F9" s="9" t="s">
        <v>39</v>
      </c>
      <c r="G9" s="8" t="s">
        <v>119</v>
      </c>
      <c r="H9" s="8"/>
    </row>
    <row r="10" spans="1:8" ht="25.5" x14ac:dyDescent="0.25">
      <c r="A10" s="8">
        <v>8</v>
      </c>
      <c r="B10" s="8" t="s">
        <v>124</v>
      </c>
      <c r="C10" s="8" t="s">
        <v>117</v>
      </c>
      <c r="D10" s="8">
        <v>33</v>
      </c>
      <c r="E10" s="8" t="s">
        <v>127</v>
      </c>
      <c r="F10" s="14" t="s">
        <v>311</v>
      </c>
      <c r="G10" s="8" t="s">
        <v>119</v>
      </c>
      <c r="H10" s="15"/>
    </row>
    <row r="11" spans="1:8" ht="38.25" x14ac:dyDescent="0.25">
      <c r="A11" s="8">
        <v>9</v>
      </c>
      <c r="B11" s="8" t="s">
        <v>124</v>
      </c>
      <c r="C11" s="8" t="s">
        <v>117</v>
      </c>
      <c r="D11" s="8">
        <v>93</v>
      </c>
      <c r="E11" s="8" t="s">
        <v>128</v>
      </c>
      <c r="F11" s="9" t="s">
        <v>39</v>
      </c>
      <c r="G11" s="8" t="s">
        <v>119</v>
      </c>
      <c r="H11" s="8"/>
    </row>
    <row r="12" spans="1:8" x14ac:dyDescent="0.25">
      <c r="A12" s="8">
        <v>10</v>
      </c>
      <c r="B12" s="8" t="s">
        <v>129</v>
      </c>
      <c r="C12" s="8" t="s">
        <v>117</v>
      </c>
      <c r="D12" s="8">
        <v>32</v>
      </c>
      <c r="E12" s="8" t="s">
        <v>130</v>
      </c>
      <c r="F12" s="14" t="s">
        <v>109</v>
      </c>
      <c r="G12" s="8" t="s">
        <v>119</v>
      </c>
      <c r="H12" s="15"/>
    </row>
    <row r="13" spans="1:8" ht="38.25" x14ac:dyDescent="0.25">
      <c r="A13" s="8">
        <v>11</v>
      </c>
      <c r="B13" s="8" t="s">
        <v>129</v>
      </c>
      <c r="C13" s="8" t="s">
        <v>117</v>
      </c>
      <c r="D13" s="8">
        <v>23</v>
      </c>
      <c r="E13" s="8" t="s">
        <v>131</v>
      </c>
      <c r="F13" s="9" t="s">
        <v>39</v>
      </c>
      <c r="G13" s="8" t="s">
        <v>119</v>
      </c>
      <c r="H13" s="15"/>
    </row>
    <row r="14" spans="1:8" ht="38.25" x14ac:dyDescent="0.25">
      <c r="A14" s="8">
        <v>12</v>
      </c>
      <c r="B14" s="8" t="s">
        <v>129</v>
      </c>
      <c r="C14" s="8" t="s">
        <v>117</v>
      </c>
      <c r="D14" s="8">
        <v>24</v>
      </c>
      <c r="E14" s="8" t="s">
        <v>132</v>
      </c>
      <c r="F14" s="9" t="s">
        <v>39</v>
      </c>
      <c r="G14" s="8" t="s">
        <v>119</v>
      </c>
      <c r="H14" s="8"/>
    </row>
    <row r="15" spans="1:8" x14ac:dyDescent="0.25">
      <c r="A15" s="8">
        <v>13</v>
      </c>
      <c r="B15" s="8" t="s">
        <v>129</v>
      </c>
      <c r="C15" s="8" t="s">
        <v>117</v>
      </c>
      <c r="D15" s="8" t="s">
        <v>338</v>
      </c>
      <c r="E15" s="8"/>
      <c r="F15" s="8"/>
      <c r="G15" s="8"/>
      <c r="H15" s="8" t="s">
        <v>133</v>
      </c>
    </row>
    <row r="16" spans="1:8" x14ac:dyDescent="0.25">
      <c r="A16" s="8">
        <v>14</v>
      </c>
      <c r="B16" s="8" t="s">
        <v>129</v>
      </c>
      <c r="C16" s="8" t="s">
        <v>117</v>
      </c>
      <c r="D16" s="8" t="s">
        <v>338</v>
      </c>
      <c r="E16" s="8"/>
      <c r="F16" s="8"/>
      <c r="G16" s="8"/>
      <c r="H16" s="8" t="s">
        <v>133</v>
      </c>
    </row>
    <row r="17" spans="1:8" ht="21" customHeight="1" x14ac:dyDescent="0.25">
      <c r="A17" s="8">
        <v>15</v>
      </c>
      <c r="B17" s="8" t="s">
        <v>134</v>
      </c>
      <c r="C17" s="8" t="s">
        <v>117</v>
      </c>
      <c r="D17" s="8" t="s">
        <v>338</v>
      </c>
      <c r="E17" s="8"/>
      <c r="F17" s="8"/>
      <c r="G17" s="8"/>
      <c r="H17" s="8" t="s">
        <v>135</v>
      </c>
    </row>
    <row r="18" spans="1:8" ht="17.25" customHeight="1" x14ac:dyDescent="0.25">
      <c r="A18" s="8">
        <v>16</v>
      </c>
      <c r="B18" s="8" t="s">
        <v>134</v>
      </c>
      <c r="C18" s="8" t="s">
        <v>117</v>
      </c>
      <c r="D18" s="8" t="s">
        <v>338</v>
      </c>
      <c r="E18" s="8"/>
      <c r="F18" s="8"/>
      <c r="G18" s="8"/>
      <c r="H18" s="8" t="s">
        <v>135</v>
      </c>
    </row>
    <row r="19" spans="1:8" ht="15.75" customHeight="1" x14ac:dyDescent="0.25">
      <c r="A19" s="8">
        <v>17</v>
      </c>
      <c r="B19" s="8" t="s">
        <v>134</v>
      </c>
      <c r="C19" s="8" t="s">
        <v>117</v>
      </c>
      <c r="D19" s="8" t="s">
        <v>338</v>
      </c>
      <c r="E19" s="8"/>
      <c r="F19" s="8"/>
      <c r="G19" s="8"/>
      <c r="H19" s="8" t="s">
        <v>135</v>
      </c>
    </row>
    <row r="20" spans="1:8" x14ac:dyDescent="0.25">
      <c r="A20" s="8">
        <v>18</v>
      </c>
      <c r="B20" s="16" t="s">
        <v>136</v>
      </c>
      <c r="C20" s="8" t="s">
        <v>34</v>
      </c>
      <c r="D20" s="8"/>
      <c r="E20" s="16" t="s">
        <v>137</v>
      </c>
      <c r="F20" s="14" t="s">
        <v>109</v>
      </c>
      <c r="G20" s="8" t="s">
        <v>138</v>
      </c>
      <c r="H20" s="8"/>
    </row>
    <row r="21" spans="1:8" x14ac:dyDescent="0.25">
      <c r="A21" s="8">
        <v>19</v>
      </c>
      <c r="B21" s="16" t="s">
        <v>136</v>
      </c>
      <c r="C21" s="8" t="s">
        <v>34</v>
      </c>
      <c r="D21" s="8"/>
      <c r="E21" s="16" t="s">
        <v>139</v>
      </c>
      <c r="F21" s="14" t="s">
        <v>109</v>
      </c>
      <c r="G21" s="8" t="s">
        <v>138</v>
      </c>
      <c r="H21" s="8"/>
    </row>
    <row r="22" spans="1:8" x14ac:dyDescent="0.25">
      <c r="A22" s="8">
        <v>20</v>
      </c>
      <c r="B22" s="16" t="s">
        <v>136</v>
      </c>
      <c r="C22" s="8" t="s">
        <v>34</v>
      </c>
      <c r="D22" s="8"/>
      <c r="E22" s="16" t="s">
        <v>140</v>
      </c>
      <c r="F22" s="14" t="s">
        <v>109</v>
      </c>
      <c r="G22" s="8" t="s">
        <v>138</v>
      </c>
      <c r="H22" s="8"/>
    </row>
    <row r="23" spans="1:8" x14ac:dyDescent="0.25">
      <c r="A23" s="8">
        <v>21</v>
      </c>
      <c r="B23" s="16" t="s">
        <v>136</v>
      </c>
      <c r="C23" s="8" t="s">
        <v>34</v>
      </c>
      <c r="D23" s="8"/>
      <c r="E23" s="16" t="s">
        <v>141</v>
      </c>
      <c r="F23" s="14" t="s">
        <v>109</v>
      </c>
      <c r="G23" s="8" t="s">
        <v>138</v>
      </c>
      <c r="H23" s="8"/>
    </row>
    <row r="24" spans="1:8" x14ac:dyDescent="0.25">
      <c r="A24" s="8">
        <v>22</v>
      </c>
      <c r="B24" s="16" t="s">
        <v>136</v>
      </c>
      <c r="C24" s="8" t="s">
        <v>34</v>
      </c>
      <c r="D24" s="8"/>
      <c r="E24" s="16" t="s">
        <v>142</v>
      </c>
      <c r="F24" s="14" t="s">
        <v>109</v>
      </c>
      <c r="G24" s="8" t="s">
        <v>138</v>
      </c>
      <c r="H24" s="8"/>
    </row>
    <row r="25" spans="1:8" x14ac:dyDescent="0.25">
      <c r="A25" s="8">
        <v>23</v>
      </c>
      <c r="B25" s="16" t="s">
        <v>136</v>
      </c>
      <c r="C25" s="8" t="s">
        <v>34</v>
      </c>
      <c r="D25" s="8"/>
      <c r="E25" s="16" t="s">
        <v>143</v>
      </c>
      <c r="F25" s="14" t="s">
        <v>109</v>
      </c>
      <c r="G25" s="8" t="s">
        <v>138</v>
      </c>
      <c r="H25" s="8"/>
    </row>
    <row r="26" spans="1:8" x14ac:dyDescent="0.25">
      <c r="A26" s="8">
        <v>24</v>
      </c>
      <c r="B26" s="16" t="s">
        <v>136</v>
      </c>
      <c r="C26" s="8" t="s">
        <v>34</v>
      </c>
      <c r="D26" s="8"/>
      <c r="E26" s="16" t="s">
        <v>144</v>
      </c>
      <c r="F26" s="14" t="s">
        <v>109</v>
      </c>
      <c r="G26" s="8" t="s">
        <v>138</v>
      </c>
      <c r="H26" s="8"/>
    </row>
    <row r="27" spans="1:8" x14ac:dyDescent="0.25">
      <c r="A27" s="8">
        <v>25</v>
      </c>
      <c r="B27" s="16" t="s">
        <v>136</v>
      </c>
      <c r="C27" s="8" t="s">
        <v>34</v>
      </c>
      <c r="D27" s="8"/>
      <c r="E27" s="16" t="s">
        <v>145</v>
      </c>
      <c r="F27" s="14" t="s">
        <v>109</v>
      </c>
      <c r="G27" s="8" t="s">
        <v>138</v>
      </c>
      <c r="H27" s="8"/>
    </row>
    <row r="28" spans="1:8" x14ac:dyDescent="0.25">
      <c r="A28" s="8">
        <v>26</v>
      </c>
      <c r="B28" s="16" t="s">
        <v>136</v>
      </c>
      <c r="C28" s="8" t="s">
        <v>34</v>
      </c>
      <c r="D28" s="8"/>
      <c r="E28" s="16" t="s">
        <v>146</v>
      </c>
      <c r="F28" s="14" t="s">
        <v>109</v>
      </c>
      <c r="G28" s="8" t="s">
        <v>138</v>
      </c>
      <c r="H28" s="8"/>
    </row>
    <row r="29" spans="1:8" x14ac:dyDescent="0.25">
      <c r="A29" s="8">
        <v>27</v>
      </c>
      <c r="B29" s="16" t="s">
        <v>136</v>
      </c>
      <c r="C29" s="8" t="s">
        <v>34</v>
      </c>
      <c r="D29" s="8"/>
      <c r="E29" s="16" t="s">
        <v>147</v>
      </c>
      <c r="F29" s="14" t="s">
        <v>109</v>
      </c>
      <c r="G29" s="8" t="s">
        <v>138</v>
      </c>
      <c r="H29" s="8"/>
    </row>
    <row r="30" spans="1:8" x14ac:dyDescent="0.25">
      <c r="A30" s="8">
        <v>28</v>
      </c>
      <c r="B30" s="16" t="s">
        <v>136</v>
      </c>
      <c r="C30" s="8" t="s">
        <v>34</v>
      </c>
      <c r="D30" s="8"/>
      <c r="E30" s="16" t="s">
        <v>148</v>
      </c>
      <c r="F30" s="14" t="s">
        <v>109</v>
      </c>
      <c r="G30" s="8" t="s">
        <v>138</v>
      </c>
      <c r="H30" s="8"/>
    </row>
    <row r="31" spans="1:8" x14ac:dyDescent="0.25">
      <c r="A31" s="8">
        <v>29</v>
      </c>
      <c r="B31" s="16" t="s">
        <v>136</v>
      </c>
      <c r="C31" s="8" t="s">
        <v>34</v>
      </c>
      <c r="D31" s="8"/>
      <c r="E31" s="16" t="s">
        <v>149</v>
      </c>
      <c r="F31" s="14" t="s">
        <v>109</v>
      </c>
      <c r="G31" s="8" t="s">
        <v>138</v>
      </c>
      <c r="H31" s="8"/>
    </row>
    <row r="32" spans="1:8" x14ac:dyDescent="0.25">
      <c r="A32" s="8">
        <v>30</v>
      </c>
      <c r="B32" s="16" t="s">
        <v>136</v>
      </c>
      <c r="C32" s="8" t="s">
        <v>34</v>
      </c>
      <c r="D32" s="8"/>
      <c r="E32" s="16" t="s">
        <v>150</v>
      </c>
      <c r="F32" s="14" t="s">
        <v>109</v>
      </c>
      <c r="G32" s="8" t="s">
        <v>138</v>
      </c>
      <c r="H32" s="8"/>
    </row>
    <row r="33" spans="1:8" x14ac:dyDescent="0.25">
      <c r="A33" s="8">
        <v>31</v>
      </c>
      <c r="B33" s="17" t="s">
        <v>151</v>
      </c>
      <c r="C33" s="17" t="s">
        <v>152</v>
      </c>
      <c r="D33" s="8" t="s">
        <v>153</v>
      </c>
      <c r="E33" s="17" t="s">
        <v>154</v>
      </c>
      <c r="F33" s="14" t="s">
        <v>109</v>
      </c>
      <c r="G33" s="8" t="s">
        <v>119</v>
      </c>
      <c r="H33" s="8"/>
    </row>
    <row r="34" spans="1:8" x14ac:dyDescent="0.25">
      <c r="A34" s="8">
        <v>32</v>
      </c>
      <c r="B34" s="18" t="s">
        <v>155</v>
      </c>
      <c r="C34" s="17" t="s">
        <v>169</v>
      </c>
      <c r="D34" s="8" t="s">
        <v>156</v>
      </c>
      <c r="E34" s="8" t="s">
        <v>157</v>
      </c>
      <c r="F34" s="14" t="s">
        <v>109</v>
      </c>
      <c r="G34" s="8" t="s">
        <v>119</v>
      </c>
      <c r="H34" s="8"/>
    </row>
    <row r="35" spans="1:8" x14ac:dyDescent="0.25">
      <c r="A35" s="8">
        <v>33</v>
      </c>
      <c r="B35" s="18" t="s">
        <v>155</v>
      </c>
      <c r="C35" s="17" t="s">
        <v>169</v>
      </c>
      <c r="D35" s="8" t="s">
        <v>158</v>
      </c>
      <c r="E35" s="8" t="s">
        <v>159</v>
      </c>
      <c r="F35" s="14" t="s">
        <v>109</v>
      </c>
      <c r="G35" s="8" t="s">
        <v>119</v>
      </c>
      <c r="H35" s="8"/>
    </row>
    <row r="36" spans="1:8" x14ac:dyDescent="0.25">
      <c r="A36" s="8">
        <v>34</v>
      </c>
      <c r="B36" s="8" t="s">
        <v>160</v>
      </c>
      <c r="C36" s="17" t="s">
        <v>152</v>
      </c>
      <c r="D36" s="8" t="s">
        <v>161</v>
      </c>
      <c r="E36" s="8" t="s">
        <v>162</v>
      </c>
      <c r="F36" s="14" t="s">
        <v>109</v>
      </c>
      <c r="G36" s="8" t="s">
        <v>119</v>
      </c>
      <c r="H36" s="8"/>
    </row>
    <row r="37" spans="1:8" x14ac:dyDescent="0.25">
      <c r="A37" s="8">
        <v>35</v>
      </c>
      <c r="B37" s="8" t="s">
        <v>160</v>
      </c>
      <c r="C37" s="17" t="s">
        <v>152</v>
      </c>
      <c r="D37" s="8" t="s">
        <v>163</v>
      </c>
      <c r="E37" s="8" t="s">
        <v>164</v>
      </c>
      <c r="F37" s="14" t="s">
        <v>109</v>
      </c>
      <c r="G37" s="8" t="s">
        <v>119</v>
      </c>
      <c r="H37" s="8"/>
    </row>
    <row r="38" spans="1:8" x14ac:dyDescent="0.25">
      <c r="A38" s="8">
        <v>36</v>
      </c>
      <c r="B38" s="17" t="s">
        <v>165</v>
      </c>
      <c r="C38" s="17" t="s">
        <v>152</v>
      </c>
      <c r="D38" s="8" t="s">
        <v>166</v>
      </c>
      <c r="E38" s="17" t="s">
        <v>167</v>
      </c>
      <c r="F38" s="14" t="s">
        <v>109</v>
      </c>
      <c r="G38" s="8" t="s">
        <v>119</v>
      </c>
      <c r="H38" s="8"/>
    </row>
    <row r="39" spans="1:8" x14ac:dyDescent="0.25">
      <c r="A39" s="8">
        <v>37</v>
      </c>
      <c r="B39" s="18" t="s">
        <v>168</v>
      </c>
      <c r="C39" s="17" t="s">
        <v>169</v>
      </c>
      <c r="D39" s="8" t="s">
        <v>170</v>
      </c>
      <c r="E39" s="19" t="s">
        <v>171</v>
      </c>
      <c r="F39" s="14" t="s">
        <v>109</v>
      </c>
      <c r="G39" s="8" t="s">
        <v>119</v>
      </c>
      <c r="H39" s="8"/>
    </row>
    <row r="40" spans="1:8" x14ac:dyDescent="0.25">
      <c r="A40" s="8">
        <v>38</v>
      </c>
      <c r="B40" s="8" t="s">
        <v>172</v>
      </c>
      <c r="C40" s="17" t="s">
        <v>152</v>
      </c>
      <c r="D40" s="20" t="s">
        <v>173</v>
      </c>
      <c r="E40" s="8" t="s">
        <v>174</v>
      </c>
      <c r="F40" s="14" t="s">
        <v>37</v>
      </c>
      <c r="G40" s="8" t="s">
        <v>116</v>
      </c>
      <c r="H40" s="8"/>
    </row>
    <row r="41" spans="1:8" x14ac:dyDescent="0.25">
      <c r="A41" s="8">
        <v>39</v>
      </c>
      <c r="B41" s="18" t="s">
        <v>175</v>
      </c>
      <c r="C41" s="18" t="s">
        <v>176</v>
      </c>
      <c r="D41" s="8"/>
      <c r="E41" s="18" t="s">
        <v>177</v>
      </c>
      <c r="F41" s="14" t="s">
        <v>37</v>
      </c>
      <c r="G41" s="8" t="s">
        <v>119</v>
      </c>
      <c r="H41" s="8"/>
    </row>
    <row r="42" spans="1:8" x14ac:dyDescent="0.25">
      <c r="A42" s="8">
        <v>40</v>
      </c>
      <c r="B42" s="18" t="s">
        <v>178</v>
      </c>
      <c r="C42" s="18" t="s">
        <v>176</v>
      </c>
      <c r="D42" s="8"/>
      <c r="E42" s="18" t="s">
        <v>179</v>
      </c>
      <c r="F42" s="14" t="s">
        <v>109</v>
      </c>
      <c r="G42" s="8" t="s">
        <v>119</v>
      </c>
      <c r="H42" s="8"/>
    </row>
    <row r="43" spans="1:8" x14ac:dyDescent="0.25">
      <c r="A43" s="8">
        <v>41</v>
      </c>
      <c r="B43" s="18" t="s">
        <v>180</v>
      </c>
      <c r="C43" s="18" t="s">
        <v>176</v>
      </c>
      <c r="D43" s="21"/>
      <c r="E43" s="18" t="s">
        <v>181</v>
      </c>
      <c r="F43" s="14" t="s">
        <v>109</v>
      </c>
      <c r="G43" s="8" t="s">
        <v>119</v>
      </c>
      <c r="H43" s="8"/>
    </row>
    <row r="44" spans="1:8" x14ac:dyDescent="0.25">
      <c r="A44" s="8">
        <v>42</v>
      </c>
      <c r="B44" s="18" t="s">
        <v>218</v>
      </c>
      <c r="C44" s="18" t="s">
        <v>219</v>
      </c>
      <c r="D44" s="8"/>
      <c r="E44" s="18" t="s">
        <v>220</v>
      </c>
      <c r="F44" s="14" t="s">
        <v>109</v>
      </c>
      <c r="G44" s="8" t="s">
        <v>119</v>
      </c>
      <c r="H44" s="8"/>
    </row>
    <row r="45" spans="1:8" ht="25.5" x14ac:dyDescent="0.25">
      <c r="A45" s="8">
        <v>43</v>
      </c>
      <c r="B45" s="18" t="s">
        <v>221</v>
      </c>
      <c r="C45" s="18" t="s">
        <v>324</v>
      </c>
      <c r="D45" s="8"/>
      <c r="E45" s="18" t="s">
        <v>222</v>
      </c>
      <c r="F45" s="14" t="s">
        <v>109</v>
      </c>
      <c r="G45" s="8" t="s">
        <v>119</v>
      </c>
      <c r="H45" s="8"/>
    </row>
    <row r="46" spans="1:8" x14ac:dyDescent="0.25">
      <c r="A46" s="8">
        <v>44</v>
      </c>
      <c r="B46" s="18" t="s">
        <v>223</v>
      </c>
      <c r="C46" s="18" t="s">
        <v>219</v>
      </c>
      <c r="D46" s="8"/>
      <c r="E46" s="18" t="s">
        <v>224</v>
      </c>
      <c r="F46" s="14" t="s">
        <v>109</v>
      </c>
      <c r="G46" s="8" t="s">
        <v>119</v>
      </c>
      <c r="H46" s="8"/>
    </row>
    <row r="47" spans="1:8" x14ac:dyDescent="0.25">
      <c r="A47" s="8">
        <v>45</v>
      </c>
      <c r="B47" s="18" t="s">
        <v>225</v>
      </c>
      <c r="C47" s="18" t="s">
        <v>219</v>
      </c>
      <c r="D47" s="8"/>
      <c r="E47" s="18" t="s">
        <v>226</v>
      </c>
      <c r="F47" s="14" t="s">
        <v>109</v>
      </c>
      <c r="G47" s="8" t="s">
        <v>119</v>
      </c>
      <c r="H47" s="8"/>
    </row>
    <row r="48" spans="1:8" x14ac:dyDescent="0.25">
      <c r="A48" s="8">
        <v>46</v>
      </c>
      <c r="B48" s="18" t="s">
        <v>227</v>
      </c>
      <c r="C48" s="18" t="s">
        <v>219</v>
      </c>
      <c r="D48" s="8"/>
      <c r="E48" s="18" t="s">
        <v>228</v>
      </c>
      <c r="F48" s="14" t="s">
        <v>109</v>
      </c>
      <c r="G48" s="8" t="s">
        <v>119</v>
      </c>
      <c r="H48" s="8"/>
    </row>
    <row r="49" spans="1:8" x14ac:dyDescent="0.25">
      <c r="A49" s="8">
        <v>47</v>
      </c>
      <c r="B49" s="6" t="s">
        <v>335</v>
      </c>
      <c r="C49" s="17" t="s">
        <v>152</v>
      </c>
      <c r="D49" s="21" t="s">
        <v>338</v>
      </c>
      <c r="E49" s="8"/>
      <c r="F49" s="8"/>
      <c r="G49" s="8"/>
      <c r="H49" s="8" t="s">
        <v>182</v>
      </c>
    </row>
    <row r="50" spans="1:8" ht="25.5" x14ac:dyDescent="0.25">
      <c r="A50" s="8">
        <v>48</v>
      </c>
      <c r="B50" s="6" t="s">
        <v>339</v>
      </c>
      <c r="C50" s="17" t="s">
        <v>152</v>
      </c>
      <c r="D50" s="21" t="s">
        <v>338</v>
      </c>
      <c r="E50" s="8"/>
      <c r="F50" s="8"/>
      <c r="G50" s="8"/>
      <c r="H50" s="8" t="s">
        <v>135</v>
      </c>
    </row>
    <row r="51" spans="1:8" ht="38.25" x14ac:dyDescent="0.25">
      <c r="A51" s="8">
        <v>49</v>
      </c>
      <c r="B51" s="6" t="s">
        <v>44</v>
      </c>
      <c r="C51" s="17" t="s">
        <v>176</v>
      </c>
      <c r="D51" s="21" t="s">
        <v>338</v>
      </c>
      <c r="E51" s="8"/>
      <c r="F51" s="8"/>
      <c r="G51" s="8"/>
      <c r="H51" s="8" t="s">
        <v>321</v>
      </c>
    </row>
    <row r="52" spans="1:8" ht="51" x14ac:dyDescent="0.25">
      <c r="A52" s="8">
        <v>50</v>
      </c>
      <c r="B52" s="8" t="s">
        <v>183</v>
      </c>
      <c r="C52" s="8" t="s">
        <v>89</v>
      </c>
      <c r="D52" s="8">
        <v>37</v>
      </c>
      <c r="E52" s="8"/>
      <c r="F52" s="9" t="s">
        <v>111</v>
      </c>
      <c r="G52" s="8" t="s">
        <v>119</v>
      </c>
      <c r="H52" s="8"/>
    </row>
    <row r="53" spans="1:8" ht="51" x14ac:dyDescent="0.25">
      <c r="A53" s="8">
        <v>51</v>
      </c>
      <c r="B53" s="8" t="s">
        <v>183</v>
      </c>
      <c r="C53" s="8" t="s">
        <v>89</v>
      </c>
      <c r="D53" s="8">
        <v>39</v>
      </c>
      <c r="E53" s="8"/>
      <c r="F53" s="9" t="s">
        <v>111</v>
      </c>
      <c r="G53" s="8" t="s">
        <v>119</v>
      </c>
      <c r="H53" s="8"/>
    </row>
    <row r="54" spans="1:8" ht="51" x14ac:dyDescent="0.25">
      <c r="A54" s="8">
        <v>52</v>
      </c>
      <c r="B54" s="8" t="s">
        <v>183</v>
      </c>
      <c r="C54" s="8" t="s">
        <v>89</v>
      </c>
      <c r="D54" s="8">
        <v>48</v>
      </c>
      <c r="E54" s="8"/>
      <c r="F54" s="9" t="s">
        <v>111</v>
      </c>
      <c r="G54" s="8" t="s">
        <v>119</v>
      </c>
      <c r="H54" s="8"/>
    </row>
    <row r="55" spans="1:8" ht="51" x14ac:dyDescent="0.25">
      <c r="A55" s="8">
        <v>53</v>
      </c>
      <c r="B55" s="8" t="s">
        <v>183</v>
      </c>
      <c r="C55" s="8" t="s">
        <v>89</v>
      </c>
      <c r="D55" s="8">
        <v>53</v>
      </c>
      <c r="E55" s="8"/>
      <c r="F55" s="9" t="s">
        <v>111</v>
      </c>
      <c r="G55" s="8" t="s">
        <v>119</v>
      </c>
      <c r="H55" s="8"/>
    </row>
    <row r="56" spans="1:8" ht="51" x14ac:dyDescent="0.25">
      <c r="A56" s="8">
        <v>54</v>
      </c>
      <c r="B56" s="8" t="s">
        <v>183</v>
      </c>
      <c r="C56" s="8" t="s">
        <v>89</v>
      </c>
      <c r="D56" s="8">
        <v>145</v>
      </c>
      <c r="E56" s="8"/>
      <c r="F56" s="9" t="s">
        <v>111</v>
      </c>
      <c r="G56" s="8" t="s">
        <v>119</v>
      </c>
      <c r="H56" s="8"/>
    </row>
    <row r="57" spans="1:8" ht="51" x14ac:dyDescent="0.25">
      <c r="A57" s="8">
        <v>55</v>
      </c>
      <c r="B57" s="8" t="s">
        <v>185</v>
      </c>
      <c r="C57" s="8" t="s">
        <v>89</v>
      </c>
      <c r="D57" s="8">
        <v>119</v>
      </c>
      <c r="E57" s="8"/>
      <c r="F57" s="9" t="s">
        <v>111</v>
      </c>
      <c r="G57" s="8" t="s">
        <v>184</v>
      </c>
      <c r="H57" s="8"/>
    </row>
    <row r="58" spans="1:8" ht="51" x14ac:dyDescent="0.25">
      <c r="A58" s="8">
        <v>56</v>
      </c>
      <c r="B58" s="8" t="s">
        <v>186</v>
      </c>
      <c r="C58" s="8" t="s">
        <v>89</v>
      </c>
      <c r="D58" s="8">
        <v>331</v>
      </c>
      <c r="E58" s="8"/>
      <c r="F58" s="9" t="s">
        <v>111</v>
      </c>
      <c r="G58" s="8" t="s">
        <v>119</v>
      </c>
      <c r="H58" s="8"/>
    </row>
    <row r="59" spans="1:8" ht="51" x14ac:dyDescent="0.25">
      <c r="A59" s="8">
        <v>57</v>
      </c>
      <c r="B59" s="8" t="s">
        <v>187</v>
      </c>
      <c r="C59" s="8" t="s">
        <v>89</v>
      </c>
      <c r="D59" s="8">
        <v>52</v>
      </c>
      <c r="E59" s="8"/>
      <c r="F59" s="9" t="s">
        <v>111</v>
      </c>
      <c r="G59" s="8" t="s">
        <v>119</v>
      </c>
      <c r="H59" s="8"/>
    </row>
    <row r="60" spans="1:8" ht="51" x14ac:dyDescent="0.25">
      <c r="A60" s="8">
        <v>58</v>
      </c>
      <c r="B60" s="8" t="s">
        <v>187</v>
      </c>
      <c r="C60" s="8" t="s">
        <v>89</v>
      </c>
      <c r="D60" s="8">
        <v>69</v>
      </c>
      <c r="E60" s="8"/>
      <c r="F60" s="9" t="s">
        <v>111</v>
      </c>
      <c r="G60" s="8" t="s">
        <v>119</v>
      </c>
      <c r="H60" s="8"/>
    </row>
    <row r="61" spans="1:8" ht="51" x14ac:dyDescent="0.25">
      <c r="A61" s="8">
        <v>59</v>
      </c>
      <c r="B61" s="8" t="s">
        <v>186</v>
      </c>
      <c r="C61" s="8" t="s">
        <v>89</v>
      </c>
      <c r="D61" s="8">
        <v>213</v>
      </c>
      <c r="E61" s="8"/>
      <c r="F61" s="9" t="s">
        <v>111</v>
      </c>
      <c r="G61" s="8" t="s">
        <v>119</v>
      </c>
      <c r="H61" s="8"/>
    </row>
    <row r="62" spans="1:8" ht="51" x14ac:dyDescent="0.25">
      <c r="A62" s="8">
        <v>60</v>
      </c>
      <c r="B62" s="8" t="s">
        <v>186</v>
      </c>
      <c r="C62" s="8" t="s">
        <v>89</v>
      </c>
      <c r="D62" s="8">
        <v>448</v>
      </c>
      <c r="E62" s="8"/>
      <c r="F62" s="9" t="s">
        <v>111</v>
      </c>
      <c r="G62" s="8" t="s">
        <v>119</v>
      </c>
      <c r="H62" s="8"/>
    </row>
    <row r="63" spans="1:8" ht="51" x14ac:dyDescent="0.25">
      <c r="A63" s="8">
        <v>61</v>
      </c>
      <c r="B63" s="8" t="s">
        <v>188</v>
      </c>
      <c r="C63" s="8" t="s">
        <v>89</v>
      </c>
      <c r="D63" s="8">
        <v>65</v>
      </c>
      <c r="E63" s="8"/>
      <c r="F63" s="9" t="s">
        <v>111</v>
      </c>
      <c r="G63" s="8" t="s">
        <v>119</v>
      </c>
      <c r="H63" s="8"/>
    </row>
    <row r="64" spans="1:8" ht="51" x14ac:dyDescent="0.25">
      <c r="A64" s="8">
        <v>62</v>
      </c>
      <c r="B64" s="8" t="s">
        <v>189</v>
      </c>
      <c r="C64" s="8" t="s">
        <v>89</v>
      </c>
      <c r="D64" s="8">
        <v>375</v>
      </c>
      <c r="E64" s="8"/>
      <c r="F64" s="9" t="s">
        <v>111</v>
      </c>
      <c r="G64" s="8" t="s">
        <v>119</v>
      </c>
      <c r="H64" s="8"/>
    </row>
    <row r="65" spans="1:8" s="55" customFormat="1" ht="25.5" x14ac:dyDescent="0.25">
      <c r="A65" s="8">
        <v>63</v>
      </c>
      <c r="B65" s="8" t="s">
        <v>190</v>
      </c>
      <c r="C65" s="8" t="s">
        <v>106</v>
      </c>
      <c r="D65" s="8">
        <v>108</v>
      </c>
      <c r="E65" s="8"/>
      <c r="F65" s="9" t="s">
        <v>229</v>
      </c>
      <c r="G65" s="8" t="s">
        <v>119</v>
      </c>
      <c r="H65" s="8"/>
    </row>
    <row r="66" spans="1:8" s="55" customFormat="1" ht="25.5" x14ac:dyDescent="0.25">
      <c r="A66" s="8">
        <v>64</v>
      </c>
      <c r="B66" s="8" t="s">
        <v>191</v>
      </c>
      <c r="C66" s="8" t="s">
        <v>106</v>
      </c>
      <c r="D66" s="8">
        <v>4</v>
      </c>
      <c r="E66" s="8"/>
      <c r="F66" s="9" t="s">
        <v>229</v>
      </c>
      <c r="G66" s="8" t="s">
        <v>119</v>
      </c>
      <c r="H66" s="8"/>
    </row>
    <row r="67" spans="1:8" s="55" customFormat="1" ht="25.5" x14ac:dyDescent="0.25">
      <c r="A67" s="8">
        <v>65</v>
      </c>
      <c r="B67" s="8" t="s">
        <v>192</v>
      </c>
      <c r="C67" s="8" t="s">
        <v>106</v>
      </c>
      <c r="D67" s="8">
        <v>11528</v>
      </c>
      <c r="E67" s="8"/>
      <c r="F67" s="9" t="s">
        <v>229</v>
      </c>
      <c r="G67" s="8" t="s">
        <v>119</v>
      </c>
      <c r="H67" s="8"/>
    </row>
    <row r="68" spans="1:8" s="55" customFormat="1" ht="25.5" x14ac:dyDescent="0.25">
      <c r="A68" s="8">
        <v>66</v>
      </c>
      <c r="B68" s="8" t="s">
        <v>193</v>
      </c>
      <c r="C68" s="8" t="s">
        <v>106</v>
      </c>
      <c r="D68" s="8">
        <v>6</v>
      </c>
      <c r="E68" s="8"/>
      <c r="F68" s="9" t="s">
        <v>229</v>
      </c>
      <c r="G68" s="8" t="s">
        <v>119</v>
      </c>
      <c r="H68" s="8"/>
    </row>
    <row r="69" spans="1:8" s="55" customFormat="1" ht="25.5" x14ac:dyDescent="0.25">
      <c r="A69" s="8">
        <v>67</v>
      </c>
      <c r="B69" s="8" t="s">
        <v>193</v>
      </c>
      <c r="C69" s="8" t="s">
        <v>106</v>
      </c>
      <c r="D69" s="8">
        <v>22</v>
      </c>
      <c r="E69" s="8"/>
      <c r="F69" s="9" t="s">
        <v>229</v>
      </c>
      <c r="G69" s="8" t="s">
        <v>119</v>
      </c>
      <c r="H69" s="8"/>
    </row>
    <row r="70" spans="1:8" s="55" customFormat="1" ht="25.5" x14ac:dyDescent="0.25">
      <c r="A70" s="8">
        <v>68</v>
      </c>
      <c r="B70" s="8" t="s">
        <v>192</v>
      </c>
      <c r="C70" s="8" t="s">
        <v>106</v>
      </c>
      <c r="D70" s="8">
        <v>8972</v>
      </c>
      <c r="E70" s="8"/>
      <c r="F70" s="9" t="s">
        <v>229</v>
      </c>
      <c r="G70" s="8" t="s">
        <v>119</v>
      </c>
      <c r="H70" s="8"/>
    </row>
    <row r="71" spans="1:8" s="55" customFormat="1" ht="25.5" x14ac:dyDescent="0.25">
      <c r="A71" s="8">
        <v>69</v>
      </c>
      <c r="B71" s="8" t="s">
        <v>192</v>
      </c>
      <c r="C71" s="8" t="s">
        <v>106</v>
      </c>
      <c r="D71" s="8">
        <v>11001</v>
      </c>
      <c r="E71" s="8"/>
      <c r="F71" s="9" t="s">
        <v>229</v>
      </c>
      <c r="G71" s="8" t="s">
        <v>119</v>
      </c>
      <c r="H71" s="8"/>
    </row>
    <row r="72" spans="1:8" s="55" customFormat="1" ht="25.5" x14ac:dyDescent="0.25">
      <c r="A72" s="8">
        <v>70</v>
      </c>
      <c r="B72" s="8" t="s">
        <v>192</v>
      </c>
      <c r="C72" s="8" t="s">
        <v>106</v>
      </c>
      <c r="D72" s="8">
        <v>12586</v>
      </c>
      <c r="E72" s="8"/>
      <c r="F72" s="9" t="s">
        <v>229</v>
      </c>
      <c r="G72" s="8" t="s">
        <v>119</v>
      </c>
      <c r="H72" s="8"/>
    </row>
    <row r="73" spans="1:8" s="55" customFormat="1" ht="25.5" x14ac:dyDescent="0.25">
      <c r="A73" s="8">
        <v>71</v>
      </c>
      <c r="B73" s="8" t="s">
        <v>194</v>
      </c>
      <c r="C73" s="8" t="s">
        <v>106</v>
      </c>
      <c r="D73" s="8">
        <v>6205</v>
      </c>
      <c r="E73" s="8"/>
      <c r="F73" s="9" t="s">
        <v>229</v>
      </c>
      <c r="G73" s="8" t="s">
        <v>119</v>
      </c>
      <c r="H73" s="8"/>
    </row>
    <row r="74" spans="1:8" ht="25.5" x14ac:dyDescent="0.25">
      <c r="A74" s="8">
        <v>72</v>
      </c>
      <c r="B74" s="8" t="s">
        <v>195</v>
      </c>
      <c r="C74" s="8" t="s">
        <v>113</v>
      </c>
      <c r="D74" s="8">
        <v>50309</v>
      </c>
      <c r="E74" s="8" t="s">
        <v>196</v>
      </c>
      <c r="F74" s="9" t="s">
        <v>312</v>
      </c>
      <c r="G74" s="8" t="s">
        <v>119</v>
      </c>
      <c r="H74" s="8"/>
    </row>
    <row r="75" spans="1:8" ht="25.5" x14ac:dyDescent="0.25">
      <c r="A75" s="8">
        <v>73</v>
      </c>
      <c r="B75" s="16" t="s">
        <v>197</v>
      </c>
      <c r="C75" s="8" t="s">
        <v>113</v>
      </c>
      <c r="D75" s="8" t="s">
        <v>198</v>
      </c>
      <c r="E75" s="8" t="s">
        <v>199</v>
      </c>
      <c r="F75" s="9" t="s">
        <v>312</v>
      </c>
      <c r="G75" s="8" t="s">
        <v>119</v>
      </c>
      <c r="H75" s="8"/>
    </row>
    <row r="76" spans="1:8" ht="25.5" x14ac:dyDescent="0.25">
      <c r="A76" s="8">
        <v>74</v>
      </c>
      <c r="B76" s="17" t="s">
        <v>200</v>
      </c>
      <c r="C76" s="8" t="s">
        <v>113</v>
      </c>
      <c r="D76" s="8">
        <v>5490</v>
      </c>
      <c r="E76" s="8" t="s">
        <v>201</v>
      </c>
      <c r="F76" s="9" t="s">
        <v>312</v>
      </c>
      <c r="G76" s="8" t="s">
        <v>119</v>
      </c>
      <c r="H76" s="8"/>
    </row>
    <row r="77" spans="1:8" ht="25.5" x14ac:dyDescent="0.25">
      <c r="A77" s="8">
        <v>75</v>
      </c>
      <c r="B77" s="8" t="s">
        <v>202</v>
      </c>
      <c r="C77" s="8" t="s">
        <v>113</v>
      </c>
      <c r="D77" s="8">
        <v>51469</v>
      </c>
      <c r="E77" s="8" t="s">
        <v>203</v>
      </c>
      <c r="F77" s="9" t="s">
        <v>312</v>
      </c>
      <c r="G77" s="8" t="s">
        <v>119</v>
      </c>
      <c r="H77" s="8"/>
    </row>
    <row r="78" spans="1:8" x14ac:dyDescent="0.25">
      <c r="A78" s="8">
        <v>76</v>
      </c>
      <c r="B78" s="16" t="s">
        <v>204</v>
      </c>
      <c r="C78" s="8" t="s">
        <v>113</v>
      </c>
      <c r="D78" s="8" t="s">
        <v>205</v>
      </c>
      <c r="E78" s="8" t="s">
        <v>206</v>
      </c>
      <c r="F78" s="14" t="s">
        <v>109</v>
      </c>
      <c r="G78" s="8" t="s">
        <v>119</v>
      </c>
      <c r="H78" s="8"/>
    </row>
    <row r="79" spans="1:8" x14ac:dyDescent="0.25">
      <c r="A79" s="8">
        <v>77</v>
      </c>
      <c r="B79" s="8" t="s">
        <v>207</v>
      </c>
      <c r="C79" s="8" t="s">
        <v>113</v>
      </c>
      <c r="D79" s="8" t="s">
        <v>208</v>
      </c>
      <c r="E79" s="8" t="s">
        <v>209</v>
      </c>
      <c r="F79" s="14" t="s">
        <v>109</v>
      </c>
      <c r="G79" s="8" t="s">
        <v>119</v>
      </c>
      <c r="H79" s="8"/>
    </row>
    <row r="80" spans="1:8" x14ac:dyDescent="0.25">
      <c r="A80" s="8">
        <v>78</v>
      </c>
      <c r="B80" s="8" t="s">
        <v>207</v>
      </c>
      <c r="C80" s="8" t="s">
        <v>113</v>
      </c>
      <c r="D80" s="8" t="s">
        <v>210</v>
      </c>
      <c r="E80" s="8" t="s">
        <v>211</v>
      </c>
      <c r="F80" s="14" t="s">
        <v>109</v>
      </c>
      <c r="G80" s="8" t="s">
        <v>119</v>
      </c>
      <c r="H80" s="8"/>
    </row>
    <row r="81" spans="1:8" x14ac:dyDescent="0.25">
      <c r="A81" s="8">
        <v>79</v>
      </c>
      <c r="B81" s="8" t="s">
        <v>212</v>
      </c>
      <c r="C81" s="8" t="s">
        <v>113</v>
      </c>
      <c r="D81" s="8">
        <v>907078</v>
      </c>
      <c r="E81" s="8" t="s">
        <v>213</v>
      </c>
      <c r="F81" s="14" t="s">
        <v>109</v>
      </c>
      <c r="G81" s="8" t="s">
        <v>119</v>
      </c>
      <c r="H81" s="8"/>
    </row>
    <row r="82" spans="1:8" x14ac:dyDescent="0.25">
      <c r="A82" s="8">
        <v>80</v>
      </c>
      <c r="B82" s="8" t="s">
        <v>212</v>
      </c>
      <c r="C82" s="8" t="s">
        <v>113</v>
      </c>
      <c r="D82" s="8">
        <v>907077</v>
      </c>
      <c r="E82" s="8" t="s">
        <v>214</v>
      </c>
      <c r="F82" s="14" t="s">
        <v>109</v>
      </c>
      <c r="G82" s="8" t="s">
        <v>119</v>
      </c>
      <c r="H82" s="8"/>
    </row>
    <row r="83" spans="1:8" x14ac:dyDescent="0.25">
      <c r="A83" s="8">
        <v>81</v>
      </c>
      <c r="B83" s="22" t="s">
        <v>215</v>
      </c>
      <c r="C83" s="8" t="s">
        <v>113</v>
      </c>
      <c r="D83" s="8" t="s">
        <v>216</v>
      </c>
      <c r="E83" s="8" t="s">
        <v>216</v>
      </c>
      <c r="F83" s="14" t="s">
        <v>109</v>
      </c>
      <c r="G83" s="8" t="s">
        <v>119</v>
      </c>
      <c r="H83" s="8"/>
    </row>
    <row r="84" spans="1:8" ht="16.5" customHeight="1" x14ac:dyDescent="0.25">
      <c r="A84" s="8">
        <v>82</v>
      </c>
      <c r="B84" s="16" t="s">
        <v>217</v>
      </c>
      <c r="C84" s="8" t="s">
        <v>113</v>
      </c>
      <c r="D84" s="22"/>
      <c r="E84" s="8"/>
      <c r="F84" s="8"/>
      <c r="G84" s="8"/>
      <c r="H84" s="8" t="s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CCC7F-4A91-4D3F-AE34-56B54F350EB9}">
  <dimension ref="B1:N93"/>
  <sheetViews>
    <sheetView topLeftCell="A61" workbookViewId="0">
      <selection activeCell="C68" sqref="C68"/>
    </sheetView>
  </sheetViews>
  <sheetFormatPr defaultRowHeight="12.75" x14ac:dyDescent="0.2"/>
  <cols>
    <col min="1" max="1" width="3.7109375" style="4" customWidth="1"/>
    <col min="2" max="2" width="7.5703125" style="4" customWidth="1"/>
    <col min="3" max="3" width="37.85546875" style="36" customWidth="1"/>
    <col min="4" max="4" width="26.85546875" style="36" customWidth="1"/>
    <col min="5" max="5" width="14" style="36" customWidth="1"/>
    <col min="6" max="6" width="12.140625" style="36" customWidth="1"/>
    <col min="7" max="7" width="44.85546875" style="37" customWidth="1"/>
    <col min="8" max="8" width="22.7109375" style="4" customWidth="1"/>
    <col min="9" max="9" width="27.7109375" style="4" customWidth="1"/>
    <col min="10" max="16384" width="9.140625" style="4"/>
  </cols>
  <sheetData>
    <row r="1" spans="2:9" ht="26.25" customHeight="1" x14ac:dyDescent="0.2"/>
    <row r="2" spans="2:9" ht="27.75" customHeight="1" x14ac:dyDescent="0.2">
      <c r="B2" s="29" t="s">
        <v>41</v>
      </c>
      <c r="C2" s="38" t="s">
        <v>0</v>
      </c>
      <c r="D2" s="38" t="s">
        <v>309</v>
      </c>
      <c r="E2" s="39" t="s">
        <v>1</v>
      </c>
      <c r="F2" s="23" t="s">
        <v>2</v>
      </c>
      <c r="G2" s="40" t="s">
        <v>3</v>
      </c>
      <c r="H2" s="30" t="s">
        <v>310</v>
      </c>
      <c r="I2" s="3" t="s">
        <v>315</v>
      </c>
    </row>
    <row r="3" spans="2:9" ht="45" x14ac:dyDescent="0.2">
      <c r="B3" s="31">
        <v>1</v>
      </c>
      <c r="C3" s="41" t="s">
        <v>4</v>
      </c>
      <c r="D3" s="41" t="s">
        <v>34</v>
      </c>
      <c r="E3" s="41" t="s">
        <v>5</v>
      </c>
      <c r="F3" s="42">
        <v>17</v>
      </c>
      <c r="G3" s="27" t="s">
        <v>39</v>
      </c>
      <c r="H3" s="31" t="s">
        <v>36</v>
      </c>
      <c r="I3" s="5"/>
    </row>
    <row r="4" spans="2:9" ht="45" x14ac:dyDescent="0.2">
      <c r="B4" s="31">
        <v>2</v>
      </c>
      <c r="C4" s="41" t="s">
        <v>4</v>
      </c>
      <c r="D4" s="41" t="s">
        <v>34</v>
      </c>
      <c r="E4" s="41" t="s">
        <v>6</v>
      </c>
      <c r="F4" s="42">
        <v>18</v>
      </c>
      <c r="G4" s="27" t="s">
        <v>39</v>
      </c>
      <c r="H4" s="31" t="s">
        <v>36</v>
      </c>
      <c r="I4" s="5"/>
    </row>
    <row r="5" spans="2:9" ht="45" x14ac:dyDescent="0.2">
      <c r="B5" s="31">
        <v>3</v>
      </c>
      <c r="C5" s="41" t="s">
        <v>4</v>
      </c>
      <c r="D5" s="41" t="s">
        <v>34</v>
      </c>
      <c r="E5" s="41" t="s">
        <v>7</v>
      </c>
      <c r="F5" s="42">
        <v>19</v>
      </c>
      <c r="G5" s="27" t="s">
        <v>39</v>
      </c>
      <c r="H5" s="31" t="s">
        <v>36</v>
      </c>
      <c r="I5" s="5"/>
    </row>
    <row r="6" spans="2:9" ht="45" x14ac:dyDescent="0.2">
      <c r="B6" s="31">
        <v>4</v>
      </c>
      <c r="C6" s="41" t="s">
        <v>4</v>
      </c>
      <c r="D6" s="41" t="s">
        <v>34</v>
      </c>
      <c r="E6" s="41" t="s">
        <v>8</v>
      </c>
      <c r="F6" s="42">
        <v>20</v>
      </c>
      <c r="G6" s="27" t="s">
        <v>39</v>
      </c>
      <c r="H6" s="31" t="s">
        <v>36</v>
      </c>
      <c r="I6" s="5"/>
    </row>
    <row r="7" spans="2:9" ht="45" x14ac:dyDescent="0.2">
      <c r="B7" s="31">
        <v>5</v>
      </c>
      <c r="C7" s="41" t="s">
        <v>4</v>
      </c>
      <c r="D7" s="41" t="s">
        <v>34</v>
      </c>
      <c r="E7" s="41" t="s">
        <v>9</v>
      </c>
      <c r="F7" s="42">
        <v>21</v>
      </c>
      <c r="G7" s="27" t="s">
        <v>39</v>
      </c>
      <c r="H7" s="31" t="s">
        <v>36</v>
      </c>
      <c r="I7" s="5"/>
    </row>
    <row r="8" spans="2:9" ht="45" x14ac:dyDescent="0.2">
      <c r="B8" s="31">
        <v>6</v>
      </c>
      <c r="C8" s="41" t="s">
        <v>17</v>
      </c>
      <c r="D8" s="41" t="s">
        <v>34</v>
      </c>
      <c r="E8" s="41" t="s">
        <v>18</v>
      </c>
      <c r="F8" s="42">
        <v>80</v>
      </c>
      <c r="G8" s="27" t="s">
        <v>39</v>
      </c>
      <c r="H8" s="31" t="s">
        <v>36</v>
      </c>
      <c r="I8" s="5"/>
    </row>
    <row r="9" spans="2:9" ht="45" x14ac:dyDescent="0.2">
      <c r="B9" s="31">
        <v>7</v>
      </c>
      <c r="C9" s="41" t="s">
        <v>17</v>
      </c>
      <c r="D9" s="41" t="s">
        <v>34</v>
      </c>
      <c r="E9" s="41" t="s">
        <v>19</v>
      </c>
      <c r="F9" s="42">
        <v>81</v>
      </c>
      <c r="G9" s="27" t="s">
        <v>39</v>
      </c>
      <c r="H9" s="31" t="s">
        <v>36</v>
      </c>
      <c r="I9" s="5"/>
    </row>
    <row r="10" spans="2:9" ht="45" x14ac:dyDescent="0.2">
      <c r="B10" s="31">
        <v>8</v>
      </c>
      <c r="C10" s="41" t="s">
        <v>17</v>
      </c>
      <c r="D10" s="41" t="s">
        <v>34</v>
      </c>
      <c r="E10" s="41" t="s">
        <v>20</v>
      </c>
      <c r="F10" s="42">
        <v>82</v>
      </c>
      <c r="G10" s="27" t="s">
        <v>39</v>
      </c>
      <c r="H10" s="31" t="s">
        <v>36</v>
      </c>
      <c r="I10" s="5"/>
    </row>
    <row r="11" spans="2:9" ht="45" x14ac:dyDescent="0.2">
      <c r="B11" s="31">
        <v>9</v>
      </c>
      <c r="C11" s="41" t="s">
        <v>17</v>
      </c>
      <c r="D11" s="41" t="s">
        <v>34</v>
      </c>
      <c r="E11" s="41" t="s">
        <v>21</v>
      </c>
      <c r="F11" s="42">
        <v>84</v>
      </c>
      <c r="G11" s="27" t="s">
        <v>39</v>
      </c>
      <c r="H11" s="31" t="s">
        <v>36</v>
      </c>
      <c r="I11" s="5"/>
    </row>
    <row r="12" spans="2:9" ht="45" x14ac:dyDescent="0.2">
      <c r="B12" s="31">
        <v>10</v>
      </c>
      <c r="C12" s="41" t="s">
        <v>17</v>
      </c>
      <c r="D12" s="41" t="s">
        <v>34</v>
      </c>
      <c r="E12" s="41" t="s">
        <v>22</v>
      </c>
      <c r="F12" s="42">
        <v>85</v>
      </c>
      <c r="G12" s="27" t="s">
        <v>39</v>
      </c>
      <c r="H12" s="31" t="s">
        <v>36</v>
      </c>
      <c r="I12" s="5"/>
    </row>
    <row r="13" spans="2:9" ht="45" x14ac:dyDescent="0.2">
      <c r="B13" s="31">
        <v>11</v>
      </c>
      <c r="C13" s="41" t="s">
        <v>17</v>
      </c>
      <c r="D13" s="41" t="s">
        <v>34</v>
      </c>
      <c r="E13" s="41" t="s">
        <v>23</v>
      </c>
      <c r="F13" s="42">
        <v>86</v>
      </c>
      <c r="G13" s="27" t="s">
        <v>39</v>
      </c>
      <c r="H13" s="31" t="s">
        <v>36</v>
      </c>
      <c r="I13" s="5"/>
    </row>
    <row r="14" spans="2:9" ht="45" x14ac:dyDescent="0.2">
      <c r="B14" s="31">
        <v>12</v>
      </c>
      <c r="C14" s="41" t="s">
        <v>17</v>
      </c>
      <c r="D14" s="41" t="s">
        <v>34</v>
      </c>
      <c r="E14" s="41" t="s">
        <v>24</v>
      </c>
      <c r="F14" s="42">
        <v>87</v>
      </c>
      <c r="G14" s="27" t="s">
        <v>39</v>
      </c>
      <c r="H14" s="31" t="s">
        <v>36</v>
      </c>
      <c r="I14" s="5"/>
    </row>
    <row r="15" spans="2:9" ht="25.5" x14ac:dyDescent="0.2">
      <c r="B15" s="31">
        <v>13</v>
      </c>
      <c r="C15" s="41" t="s">
        <v>17</v>
      </c>
      <c r="D15" s="41" t="s">
        <v>34</v>
      </c>
      <c r="E15" s="41" t="s">
        <v>25</v>
      </c>
      <c r="F15" s="42">
        <v>88</v>
      </c>
      <c r="G15" s="43" t="s">
        <v>37</v>
      </c>
      <c r="H15" s="31" t="s">
        <v>38</v>
      </c>
      <c r="I15" s="32" t="s">
        <v>314</v>
      </c>
    </row>
    <row r="16" spans="2:9" ht="25.5" x14ac:dyDescent="0.2">
      <c r="B16" s="31">
        <v>14</v>
      </c>
      <c r="C16" s="41" t="s">
        <v>17</v>
      </c>
      <c r="D16" s="41" t="s">
        <v>34</v>
      </c>
      <c r="E16" s="41" t="s">
        <v>26</v>
      </c>
      <c r="F16" s="42">
        <v>89</v>
      </c>
      <c r="G16" s="43" t="s">
        <v>37</v>
      </c>
      <c r="H16" s="31" t="s">
        <v>38</v>
      </c>
      <c r="I16" s="32" t="s">
        <v>314</v>
      </c>
    </row>
    <row r="17" spans="2:9" ht="45" x14ac:dyDescent="0.2">
      <c r="B17" s="31">
        <v>15</v>
      </c>
      <c r="C17" s="41" t="s">
        <v>17</v>
      </c>
      <c r="D17" s="41" t="s">
        <v>34</v>
      </c>
      <c r="E17" s="41" t="s">
        <v>27</v>
      </c>
      <c r="F17" s="42">
        <v>94</v>
      </c>
      <c r="G17" s="27" t="s">
        <v>39</v>
      </c>
      <c r="H17" s="31" t="s">
        <v>36</v>
      </c>
      <c r="I17" s="5"/>
    </row>
    <row r="18" spans="2:9" ht="45" x14ac:dyDescent="0.2">
      <c r="B18" s="31">
        <v>16</v>
      </c>
      <c r="C18" s="41" t="s">
        <v>17</v>
      </c>
      <c r="D18" s="41" t="s">
        <v>34</v>
      </c>
      <c r="E18" s="41" t="s">
        <v>28</v>
      </c>
      <c r="F18" s="42">
        <v>95</v>
      </c>
      <c r="G18" s="27" t="s">
        <v>39</v>
      </c>
      <c r="H18" s="31" t="s">
        <v>36</v>
      </c>
      <c r="I18" s="5"/>
    </row>
    <row r="19" spans="2:9" ht="25.5" x14ac:dyDescent="0.2">
      <c r="B19" s="31">
        <v>17</v>
      </c>
      <c r="C19" s="41" t="s">
        <v>29</v>
      </c>
      <c r="D19" s="41" t="s">
        <v>34</v>
      </c>
      <c r="E19" s="41" t="s">
        <v>30</v>
      </c>
      <c r="F19" s="42">
        <v>833</v>
      </c>
      <c r="G19" s="43" t="s">
        <v>37</v>
      </c>
      <c r="H19" s="31" t="s">
        <v>38</v>
      </c>
      <c r="I19" s="32" t="s">
        <v>314</v>
      </c>
    </row>
    <row r="20" spans="2:9" ht="25.5" x14ac:dyDescent="0.2">
      <c r="B20" s="31">
        <v>18</v>
      </c>
      <c r="C20" s="41" t="s">
        <v>29</v>
      </c>
      <c r="D20" s="41" t="s">
        <v>34</v>
      </c>
      <c r="E20" s="41" t="s">
        <v>31</v>
      </c>
      <c r="F20" s="42">
        <v>834</v>
      </c>
      <c r="G20" s="43" t="s">
        <v>37</v>
      </c>
      <c r="H20" s="31" t="s">
        <v>38</v>
      </c>
      <c r="I20" s="32" t="s">
        <v>314</v>
      </c>
    </row>
    <row r="21" spans="2:9" ht="25.5" x14ac:dyDescent="0.2">
      <c r="B21" s="31">
        <v>19</v>
      </c>
      <c r="C21" s="41" t="s">
        <v>29</v>
      </c>
      <c r="D21" s="41" t="s">
        <v>34</v>
      </c>
      <c r="E21" s="41" t="s">
        <v>32</v>
      </c>
      <c r="F21" s="42">
        <v>838</v>
      </c>
      <c r="G21" s="43" t="s">
        <v>37</v>
      </c>
      <c r="H21" s="31" t="s">
        <v>38</v>
      </c>
      <c r="I21" s="32" t="s">
        <v>314</v>
      </c>
    </row>
    <row r="22" spans="2:9" ht="25.5" x14ac:dyDescent="0.2">
      <c r="B22" s="31">
        <v>20</v>
      </c>
      <c r="C22" s="41" t="s">
        <v>29</v>
      </c>
      <c r="D22" s="41" t="s">
        <v>34</v>
      </c>
      <c r="E22" s="44" t="s">
        <v>33</v>
      </c>
      <c r="F22" s="45">
        <v>839</v>
      </c>
      <c r="G22" s="43" t="s">
        <v>37</v>
      </c>
      <c r="H22" s="31" t="s">
        <v>38</v>
      </c>
      <c r="I22" s="32" t="s">
        <v>314</v>
      </c>
    </row>
    <row r="23" spans="2:9" ht="33.75" x14ac:dyDescent="0.2">
      <c r="B23" s="31">
        <v>21</v>
      </c>
      <c r="C23" s="41" t="s">
        <v>10</v>
      </c>
      <c r="D23" s="41" t="s">
        <v>34</v>
      </c>
      <c r="E23" s="41" t="s">
        <v>12</v>
      </c>
      <c r="F23" s="42">
        <v>1</v>
      </c>
      <c r="G23" s="27" t="s">
        <v>40</v>
      </c>
      <c r="H23" s="31" t="s">
        <v>36</v>
      </c>
      <c r="I23" s="5"/>
    </row>
    <row r="24" spans="2:9" ht="33.75" x14ac:dyDescent="0.2">
      <c r="B24" s="31">
        <v>22</v>
      </c>
      <c r="C24" s="41" t="s">
        <v>10</v>
      </c>
      <c r="D24" s="41" t="s">
        <v>34</v>
      </c>
      <c r="E24" s="41" t="s">
        <v>13</v>
      </c>
      <c r="F24" s="42">
        <v>2</v>
      </c>
      <c r="G24" s="27" t="s">
        <v>40</v>
      </c>
      <c r="H24" s="31" t="s">
        <v>36</v>
      </c>
      <c r="I24" s="5"/>
    </row>
    <row r="25" spans="2:9" ht="33.75" x14ac:dyDescent="0.2">
      <c r="B25" s="31">
        <v>23</v>
      </c>
      <c r="C25" s="41" t="s">
        <v>10</v>
      </c>
      <c r="D25" s="41" t="s">
        <v>34</v>
      </c>
      <c r="E25" s="41" t="s">
        <v>14</v>
      </c>
      <c r="F25" s="42">
        <v>3</v>
      </c>
      <c r="G25" s="27" t="s">
        <v>40</v>
      </c>
      <c r="H25" s="31" t="s">
        <v>36</v>
      </c>
      <c r="I25" s="5"/>
    </row>
    <row r="26" spans="2:9" ht="33.75" x14ac:dyDescent="0.2">
      <c r="B26" s="31">
        <v>24</v>
      </c>
      <c r="C26" s="41" t="s">
        <v>10</v>
      </c>
      <c r="D26" s="41" t="s">
        <v>34</v>
      </c>
      <c r="E26" s="41" t="s">
        <v>15</v>
      </c>
      <c r="F26" s="42">
        <v>4</v>
      </c>
      <c r="G26" s="27" t="s">
        <v>40</v>
      </c>
      <c r="H26" s="31" t="s">
        <v>36</v>
      </c>
      <c r="I26" s="5"/>
    </row>
    <row r="27" spans="2:9" ht="33.75" x14ac:dyDescent="0.2">
      <c r="B27" s="31">
        <v>25</v>
      </c>
      <c r="C27" s="41" t="s">
        <v>11</v>
      </c>
      <c r="D27" s="41" t="s">
        <v>34</v>
      </c>
      <c r="E27" s="41" t="s">
        <v>16</v>
      </c>
      <c r="F27" s="42">
        <v>5</v>
      </c>
      <c r="G27" s="27" t="s">
        <v>40</v>
      </c>
      <c r="H27" s="31" t="s">
        <v>36</v>
      </c>
      <c r="I27" s="5"/>
    </row>
    <row r="28" spans="2:9" x14ac:dyDescent="0.2">
      <c r="B28" s="31">
        <v>26</v>
      </c>
      <c r="C28" s="41" t="s">
        <v>317</v>
      </c>
      <c r="D28" s="41" t="s">
        <v>34</v>
      </c>
      <c r="E28" s="41" t="s">
        <v>318</v>
      </c>
      <c r="F28" s="42">
        <v>20</v>
      </c>
      <c r="G28" s="43" t="s">
        <v>37</v>
      </c>
      <c r="H28" s="31" t="s">
        <v>36</v>
      </c>
      <c r="I28" s="5"/>
    </row>
    <row r="29" spans="2:9" x14ac:dyDescent="0.2">
      <c r="B29" s="31">
        <v>27</v>
      </c>
      <c r="C29" s="41" t="s">
        <v>317</v>
      </c>
      <c r="D29" s="41" t="s">
        <v>34</v>
      </c>
      <c r="E29" s="41" t="s">
        <v>319</v>
      </c>
      <c r="F29" s="42">
        <v>25</v>
      </c>
      <c r="G29" s="43" t="s">
        <v>37</v>
      </c>
      <c r="H29" s="31" t="s">
        <v>36</v>
      </c>
      <c r="I29" s="5"/>
    </row>
    <row r="30" spans="2:9" x14ac:dyDescent="0.2">
      <c r="B30" s="31">
        <v>28</v>
      </c>
      <c r="C30" s="41" t="s">
        <v>317</v>
      </c>
      <c r="D30" s="41" t="s">
        <v>34</v>
      </c>
      <c r="E30" s="41" t="s">
        <v>320</v>
      </c>
      <c r="F30" s="42">
        <v>30</v>
      </c>
      <c r="G30" s="43" t="s">
        <v>37</v>
      </c>
      <c r="H30" s="31" t="s">
        <v>36</v>
      </c>
      <c r="I30" s="5"/>
    </row>
    <row r="31" spans="2:9" s="34" customFormat="1" x14ac:dyDescent="0.2">
      <c r="B31" s="31">
        <v>29</v>
      </c>
      <c r="C31" s="46" t="s">
        <v>11</v>
      </c>
      <c r="D31" s="46" t="s">
        <v>34</v>
      </c>
      <c r="E31" s="46"/>
      <c r="F31" s="46"/>
      <c r="G31" s="56" t="s">
        <v>35</v>
      </c>
      <c r="H31" s="7"/>
      <c r="I31" s="7"/>
    </row>
    <row r="32" spans="2:9" s="34" customFormat="1" x14ac:dyDescent="0.2">
      <c r="B32" s="31">
        <v>30</v>
      </c>
      <c r="C32" s="46" t="s">
        <v>11</v>
      </c>
      <c r="D32" s="46" t="s">
        <v>34</v>
      </c>
      <c r="E32" s="47"/>
      <c r="F32" s="47"/>
      <c r="G32" s="56"/>
      <c r="H32" s="7"/>
      <c r="I32" s="7"/>
    </row>
    <row r="33" spans="2:9" s="34" customFormat="1" x14ac:dyDescent="0.2">
      <c r="B33" s="31">
        <v>31</v>
      </c>
      <c r="C33" s="46" t="s">
        <v>11</v>
      </c>
      <c r="D33" s="46" t="s">
        <v>34</v>
      </c>
      <c r="E33" s="47"/>
      <c r="F33" s="47"/>
      <c r="G33" s="56"/>
      <c r="H33" s="7"/>
      <c r="I33" s="7"/>
    </row>
    <row r="34" spans="2:9" s="34" customFormat="1" x14ac:dyDescent="0.2">
      <c r="B34" s="31">
        <v>32</v>
      </c>
      <c r="C34" s="46" t="s">
        <v>11</v>
      </c>
      <c r="D34" s="46" t="s">
        <v>34</v>
      </c>
      <c r="E34" s="47"/>
      <c r="F34" s="47"/>
      <c r="G34" s="56"/>
      <c r="H34" s="7"/>
      <c r="I34" s="7"/>
    </row>
    <row r="35" spans="2:9" s="34" customFormat="1" x14ac:dyDescent="0.2">
      <c r="B35" s="31">
        <v>33</v>
      </c>
      <c r="C35" s="46" t="s">
        <v>11</v>
      </c>
      <c r="D35" s="46" t="s">
        <v>34</v>
      </c>
      <c r="E35" s="47"/>
      <c r="F35" s="47"/>
      <c r="G35" s="56"/>
      <c r="H35" s="7"/>
      <c r="I35" s="7"/>
    </row>
    <row r="36" spans="2:9" s="34" customFormat="1" x14ac:dyDescent="0.2">
      <c r="B36" s="31">
        <v>34</v>
      </c>
      <c r="C36" s="46" t="s">
        <v>11</v>
      </c>
      <c r="D36" s="46" t="s">
        <v>34</v>
      </c>
      <c r="E36" s="47"/>
      <c r="F36" s="47"/>
      <c r="G36" s="56"/>
      <c r="H36" s="7"/>
      <c r="I36" s="7"/>
    </row>
    <row r="37" spans="2:9" s="34" customFormat="1" x14ac:dyDescent="0.2">
      <c r="B37" s="31">
        <v>35</v>
      </c>
      <c r="C37" s="46" t="s">
        <v>11</v>
      </c>
      <c r="D37" s="46" t="s">
        <v>34</v>
      </c>
      <c r="E37" s="47"/>
      <c r="F37" s="47"/>
      <c r="G37" s="56"/>
      <c r="H37" s="7"/>
      <c r="I37" s="7"/>
    </row>
    <row r="38" spans="2:9" s="34" customFormat="1" x14ac:dyDescent="0.2">
      <c r="B38" s="31">
        <v>36</v>
      </c>
      <c r="C38" s="46" t="s">
        <v>29</v>
      </c>
      <c r="D38" s="46" t="s">
        <v>34</v>
      </c>
      <c r="E38" s="47"/>
      <c r="F38" s="47"/>
      <c r="G38" s="56"/>
      <c r="H38" s="7"/>
      <c r="I38" s="7"/>
    </row>
    <row r="39" spans="2:9" s="34" customFormat="1" x14ac:dyDescent="0.2">
      <c r="B39" s="31">
        <v>37</v>
      </c>
      <c r="C39" s="46" t="s">
        <v>29</v>
      </c>
      <c r="D39" s="46" t="s">
        <v>34</v>
      </c>
      <c r="E39" s="47"/>
      <c r="F39" s="47"/>
      <c r="G39" s="56"/>
      <c r="H39" s="7"/>
      <c r="I39" s="7"/>
    </row>
    <row r="40" spans="2:9" s="34" customFormat="1" x14ac:dyDescent="0.2">
      <c r="B40" s="31">
        <v>38</v>
      </c>
      <c r="C40" s="46" t="s">
        <v>29</v>
      </c>
      <c r="D40" s="46" t="s">
        <v>34</v>
      </c>
      <c r="E40" s="47"/>
      <c r="F40" s="47"/>
      <c r="G40" s="56"/>
      <c r="H40" s="7"/>
      <c r="I40" s="7"/>
    </row>
    <row r="41" spans="2:9" s="34" customFormat="1" x14ac:dyDescent="0.2">
      <c r="B41" s="31">
        <v>39</v>
      </c>
      <c r="C41" s="46" t="s">
        <v>29</v>
      </c>
      <c r="D41" s="46" t="s">
        <v>34</v>
      </c>
      <c r="E41" s="47"/>
      <c r="F41" s="47"/>
      <c r="G41" s="56"/>
      <c r="H41" s="7"/>
      <c r="I41" s="7"/>
    </row>
    <row r="42" spans="2:9" x14ac:dyDescent="0.2">
      <c r="B42" s="31">
        <v>40</v>
      </c>
      <c r="C42" s="44" t="s">
        <v>42</v>
      </c>
      <c r="D42" s="44" t="s">
        <v>45</v>
      </c>
      <c r="E42" s="44" t="s">
        <v>46</v>
      </c>
      <c r="F42" s="44">
        <v>95</v>
      </c>
      <c r="G42" s="43" t="s">
        <v>37</v>
      </c>
      <c r="H42" s="31" t="s">
        <v>36</v>
      </c>
      <c r="I42" s="5"/>
    </row>
    <row r="43" spans="2:9" x14ac:dyDescent="0.2">
      <c r="B43" s="31">
        <v>41</v>
      </c>
      <c r="C43" s="44" t="s">
        <v>43</v>
      </c>
      <c r="D43" s="44" t="s">
        <v>45</v>
      </c>
      <c r="E43" s="44" t="s">
        <v>47</v>
      </c>
      <c r="F43" s="44">
        <v>52</v>
      </c>
      <c r="G43" s="43" t="s">
        <v>37</v>
      </c>
      <c r="H43" s="31" t="s">
        <v>36</v>
      </c>
      <c r="I43" s="5"/>
    </row>
    <row r="44" spans="2:9" x14ac:dyDescent="0.2">
      <c r="B44" s="31">
        <v>42</v>
      </c>
      <c r="C44" s="44" t="s">
        <v>43</v>
      </c>
      <c r="D44" s="44" t="s">
        <v>45</v>
      </c>
      <c r="E44" s="44" t="s">
        <v>48</v>
      </c>
      <c r="F44" s="44">
        <v>104</v>
      </c>
      <c r="G44" s="43" t="s">
        <v>37</v>
      </c>
      <c r="H44" s="31" t="s">
        <v>36</v>
      </c>
      <c r="I44" s="5"/>
    </row>
    <row r="45" spans="2:9" x14ac:dyDescent="0.2">
      <c r="B45" s="31">
        <v>43</v>
      </c>
      <c r="C45" s="44" t="s">
        <v>44</v>
      </c>
      <c r="D45" s="44" t="s">
        <v>45</v>
      </c>
      <c r="E45" s="44" t="s">
        <v>49</v>
      </c>
      <c r="F45" s="44">
        <v>108</v>
      </c>
      <c r="G45" s="43" t="s">
        <v>37</v>
      </c>
      <c r="H45" s="31" t="s">
        <v>36</v>
      </c>
      <c r="I45" s="5"/>
    </row>
    <row r="46" spans="2:9" x14ac:dyDescent="0.2">
      <c r="B46" s="31">
        <v>44</v>
      </c>
      <c r="C46" s="44" t="s">
        <v>42</v>
      </c>
      <c r="D46" s="44" t="s">
        <v>45</v>
      </c>
      <c r="E46" s="44" t="s">
        <v>50</v>
      </c>
      <c r="F46" s="44">
        <v>93</v>
      </c>
      <c r="G46" s="43" t="s">
        <v>37</v>
      </c>
      <c r="H46" s="31" t="s">
        <v>36</v>
      </c>
      <c r="I46" s="5"/>
    </row>
    <row r="47" spans="2:9" x14ac:dyDescent="0.2">
      <c r="B47" s="31">
        <v>45</v>
      </c>
      <c r="C47" s="44" t="s">
        <v>51</v>
      </c>
      <c r="D47" s="44" t="s">
        <v>59</v>
      </c>
      <c r="E47" s="44" t="s">
        <v>60</v>
      </c>
      <c r="F47" s="44">
        <v>77</v>
      </c>
      <c r="G47" s="43" t="s">
        <v>37</v>
      </c>
      <c r="H47" s="31" t="s">
        <v>36</v>
      </c>
      <c r="I47" s="5"/>
    </row>
    <row r="48" spans="2:9" x14ac:dyDescent="0.2">
      <c r="B48" s="31">
        <v>46</v>
      </c>
      <c r="C48" s="44" t="s">
        <v>52</v>
      </c>
      <c r="D48" s="44" t="s">
        <v>59</v>
      </c>
      <c r="E48" s="44" t="s">
        <v>61</v>
      </c>
      <c r="F48" s="44">
        <v>97</v>
      </c>
      <c r="G48" s="43" t="s">
        <v>37</v>
      </c>
      <c r="H48" s="31" t="s">
        <v>36</v>
      </c>
      <c r="I48" s="5"/>
    </row>
    <row r="49" spans="2:9" x14ac:dyDescent="0.2">
      <c r="B49" s="31">
        <v>47</v>
      </c>
      <c r="C49" s="44" t="s">
        <v>53</v>
      </c>
      <c r="D49" s="44" t="s">
        <v>59</v>
      </c>
      <c r="E49" s="44" t="s">
        <v>62</v>
      </c>
      <c r="F49" s="44">
        <v>90</v>
      </c>
      <c r="G49" s="43" t="s">
        <v>37</v>
      </c>
      <c r="H49" s="31" t="s">
        <v>36</v>
      </c>
      <c r="I49" s="5"/>
    </row>
    <row r="50" spans="2:9" x14ac:dyDescent="0.2">
      <c r="B50" s="31">
        <v>48</v>
      </c>
      <c r="C50" s="44" t="s">
        <v>53</v>
      </c>
      <c r="D50" s="44" t="s">
        <v>59</v>
      </c>
      <c r="E50" s="44" t="s">
        <v>63</v>
      </c>
      <c r="F50" s="44">
        <v>94</v>
      </c>
      <c r="G50" s="43" t="s">
        <v>37</v>
      </c>
      <c r="H50" s="31" t="s">
        <v>36</v>
      </c>
      <c r="I50" s="5"/>
    </row>
    <row r="51" spans="2:9" x14ac:dyDescent="0.2">
      <c r="B51" s="31">
        <v>49</v>
      </c>
      <c r="C51" s="44" t="s">
        <v>54</v>
      </c>
      <c r="D51" s="44" t="s">
        <v>59</v>
      </c>
      <c r="E51" s="44" t="s">
        <v>64</v>
      </c>
      <c r="F51" s="44">
        <v>41</v>
      </c>
      <c r="G51" s="43" t="s">
        <v>37</v>
      </c>
      <c r="H51" s="31" t="s">
        <v>36</v>
      </c>
      <c r="I51" s="5"/>
    </row>
    <row r="52" spans="2:9" x14ac:dyDescent="0.2">
      <c r="B52" s="31">
        <v>50</v>
      </c>
      <c r="C52" s="44" t="s">
        <v>55</v>
      </c>
      <c r="D52" s="44" t="s">
        <v>59</v>
      </c>
      <c r="E52" s="44" t="s">
        <v>65</v>
      </c>
      <c r="F52" s="44">
        <v>38</v>
      </c>
      <c r="G52" s="43" t="s">
        <v>37</v>
      </c>
      <c r="H52" s="31" t="s">
        <v>36</v>
      </c>
      <c r="I52" s="5"/>
    </row>
    <row r="53" spans="2:9" x14ac:dyDescent="0.2">
      <c r="B53" s="31">
        <v>51</v>
      </c>
      <c r="C53" s="44" t="s">
        <v>55</v>
      </c>
      <c r="D53" s="44" t="s">
        <v>59</v>
      </c>
      <c r="E53" s="44" t="s">
        <v>66</v>
      </c>
      <c r="F53" s="44">
        <v>39</v>
      </c>
      <c r="G53" s="43" t="s">
        <v>37</v>
      </c>
      <c r="H53" s="31" t="s">
        <v>36</v>
      </c>
      <c r="I53" s="5"/>
    </row>
    <row r="54" spans="2:9" x14ac:dyDescent="0.2">
      <c r="B54" s="31">
        <v>52</v>
      </c>
      <c r="C54" s="44" t="s">
        <v>56</v>
      </c>
      <c r="D54" s="44" t="s">
        <v>59</v>
      </c>
      <c r="E54" s="44" t="s">
        <v>67</v>
      </c>
      <c r="F54" s="44">
        <v>46</v>
      </c>
      <c r="G54" s="43" t="s">
        <v>37</v>
      </c>
      <c r="H54" s="31" t="s">
        <v>36</v>
      </c>
      <c r="I54" s="5"/>
    </row>
    <row r="55" spans="2:9" x14ac:dyDescent="0.2">
      <c r="B55" s="31">
        <v>53</v>
      </c>
      <c r="C55" s="44" t="s">
        <v>57</v>
      </c>
      <c r="D55" s="44" t="s">
        <v>59</v>
      </c>
      <c r="E55" s="44" t="s">
        <v>68</v>
      </c>
      <c r="F55" s="44">
        <v>35</v>
      </c>
      <c r="G55" s="43" t="s">
        <v>37</v>
      </c>
      <c r="H55" s="31" t="s">
        <v>36</v>
      </c>
      <c r="I55" s="5"/>
    </row>
    <row r="56" spans="2:9" x14ac:dyDescent="0.2">
      <c r="B56" s="31">
        <v>54</v>
      </c>
      <c r="C56" s="44" t="s">
        <v>57</v>
      </c>
      <c r="D56" s="44" t="s">
        <v>59</v>
      </c>
      <c r="E56" s="44" t="s">
        <v>69</v>
      </c>
      <c r="F56" s="44">
        <v>37</v>
      </c>
      <c r="G56" s="43" t="s">
        <v>37</v>
      </c>
      <c r="H56" s="31" t="s">
        <v>36</v>
      </c>
      <c r="I56" s="5"/>
    </row>
    <row r="57" spans="2:9" x14ac:dyDescent="0.2">
      <c r="B57" s="31">
        <v>55</v>
      </c>
      <c r="C57" s="44" t="s">
        <v>58</v>
      </c>
      <c r="D57" s="44" t="s">
        <v>59</v>
      </c>
      <c r="E57" s="44" t="s">
        <v>70</v>
      </c>
      <c r="F57" s="44">
        <v>33</v>
      </c>
      <c r="G57" s="43" t="s">
        <v>37</v>
      </c>
      <c r="H57" s="31" t="s">
        <v>36</v>
      </c>
      <c r="I57" s="5"/>
    </row>
    <row r="58" spans="2:9" x14ac:dyDescent="0.2">
      <c r="B58" s="31">
        <v>56</v>
      </c>
      <c r="C58" s="44" t="s">
        <v>71</v>
      </c>
      <c r="D58" s="44" t="s">
        <v>59</v>
      </c>
      <c r="E58" s="44" t="s">
        <v>72</v>
      </c>
      <c r="F58" s="44">
        <v>100</v>
      </c>
      <c r="G58" s="43" t="s">
        <v>37</v>
      </c>
      <c r="H58" s="31" t="s">
        <v>36</v>
      </c>
      <c r="I58" s="5"/>
    </row>
    <row r="59" spans="2:9" x14ac:dyDescent="0.2">
      <c r="B59" s="31">
        <v>57</v>
      </c>
      <c r="C59" s="44" t="s">
        <v>53</v>
      </c>
      <c r="D59" s="44" t="s">
        <v>59</v>
      </c>
      <c r="E59" s="44" t="s">
        <v>74</v>
      </c>
      <c r="F59" s="44">
        <v>96</v>
      </c>
      <c r="G59" s="43" t="s">
        <v>37</v>
      </c>
      <c r="H59" s="31" t="s">
        <v>36</v>
      </c>
      <c r="I59" s="5"/>
    </row>
    <row r="60" spans="2:9" x14ac:dyDescent="0.2">
      <c r="B60" s="31">
        <v>58</v>
      </c>
      <c r="C60" s="44" t="s">
        <v>73</v>
      </c>
      <c r="D60" s="44" t="s">
        <v>59</v>
      </c>
      <c r="E60" s="44" t="s">
        <v>75</v>
      </c>
      <c r="F60" s="44">
        <v>89</v>
      </c>
      <c r="G60" s="43" t="s">
        <v>37</v>
      </c>
      <c r="H60" s="31" t="s">
        <v>36</v>
      </c>
      <c r="I60" s="5"/>
    </row>
    <row r="61" spans="2:9" x14ac:dyDescent="0.2">
      <c r="B61" s="31">
        <v>59</v>
      </c>
      <c r="C61" s="44" t="s">
        <v>53</v>
      </c>
      <c r="D61" s="44" t="s">
        <v>59</v>
      </c>
      <c r="E61" s="44" t="s">
        <v>76</v>
      </c>
      <c r="F61" s="44">
        <v>92</v>
      </c>
      <c r="G61" s="43" t="s">
        <v>37</v>
      </c>
      <c r="H61" s="31" t="s">
        <v>36</v>
      </c>
      <c r="I61" s="5"/>
    </row>
    <row r="62" spans="2:9" ht="25.5" x14ac:dyDescent="0.2">
      <c r="B62" s="31">
        <v>60</v>
      </c>
      <c r="C62" s="44" t="s">
        <v>77</v>
      </c>
      <c r="D62" s="8" t="s">
        <v>113</v>
      </c>
      <c r="E62" s="44" t="s">
        <v>82</v>
      </c>
      <c r="F62" s="44">
        <v>4</v>
      </c>
      <c r="G62" s="43" t="s">
        <v>37</v>
      </c>
      <c r="H62" s="31" t="s">
        <v>38</v>
      </c>
      <c r="I62" s="32" t="s">
        <v>313</v>
      </c>
    </row>
    <row r="63" spans="2:9" ht="25.5" x14ac:dyDescent="0.2">
      <c r="B63" s="31">
        <v>61</v>
      </c>
      <c r="C63" s="44" t="s">
        <v>78</v>
      </c>
      <c r="D63" s="8" t="s">
        <v>113</v>
      </c>
      <c r="E63" s="44" t="s">
        <v>83</v>
      </c>
      <c r="F63" s="44">
        <v>102</v>
      </c>
      <c r="G63" s="43" t="s">
        <v>37</v>
      </c>
      <c r="H63" s="31" t="s">
        <v>38</v>
      </c>
      <c r="I63" s="32" t="s">
        <v>313</v>
      </c>
    </row>
    <row r="64" spans="2:9" ht="25.5" x14ac:dyDescent="0.2">
      <c r="B64" s="31">
        <v>62</v>
      </c>
      <c r="C64" s="44" t="s">
        <v>79</v>
      </c>
      <c r="D64" s="8" t="s">
        <v>113</v>
      </c>
      <c r="E64" s="44" t="s">
        <v>84</v>
      </c>
      <c r="F64" s="44">
        <v>103</v>
      </c>
      <c r="G64" s="43" t="s">
        <v>37</v>
      </c>
      <c r="H64" s="31" t="s">
        <v>110</v>
      </c>
      <c r="I64" s="32" t="s">
        <v>313</v>
      </c>
    </row>
    <row r="65" spans="2:9" ht="25.5" x14ac:dyDescent="0.2">
      <c r="B65" s="31">
        <v>63</v>
      </c>
      <c r="C65" s="44" t="s">
        <v>79</v>
      </c>
      <c r="D65" s="8" t="s">
        <v>113</v>
      </c>
      <c r="E65" s="44" t="s">
        <v>85</v>
      </c>
      <c r="F65" s="44">
        <v>107</v>
      </c>
      <c r="G65" s="43" t="s">
        <v>37</v>
      </c>
      <c r="H65" s="31" t="s">
        <v>110</v>
      </c>
      <c r="I65" s="32" t="s">
        <v>313</v>
      </c>
    </row>
    <row r="66" spans="2:9" x14ac:dyDescent="0.2">
      <c r="B66" s="31">
        <v>64</v>
      </c>
      <c r="C66" s="44" t="s">
        <v>80</v>
      </c>
      <c r="D66" s="8" t="s">
        <v>113</v>
      </c>
      <c r="E66" s="44" t="s">
        <v>86</v>
      </c>
      <c r="F66" s="44">
        <v>101</v>
      </c>
      <c r="G66" s="43" t="s">
        <v>37</v>
      </c>
      <c r="H66" s="31" t="s">
        <v>36</v>
      </c>
      <c r="I66" s="5"/>
    </row>
    <row r="67" spans="2:9" x14ac:dyDescent="0.2">
      <c r="B67" s="31">
        <v>65</v>
      </c>
      <c r="C67" s="26" t="s">
        <v>335</v>
      </c>
      <c r="D67" s="47" t="s">
        <v>59</v>
      </c>
      <c r="E67" s="47" t="s">
        <v>338</v>
      </c>
      <c r="F67" s="47"/>
      <c r="G67" s="57" t="s">
        <v>35</v>
      </c>
      <c r="H67" s="10"/>
      <c r="I67" s="5"/>
    </row>
    <row r="68" spans="2:9" x14ac:dyDescent="0.2">
      <c r="B68" s="31">
        <v>66</v>
      </c>
      <c r="C68" s="47" t="s">
        <v>78</v>
      </c>
      <c r="D68" s="47" t="s">
        <v>81</v>
      </c>
      <c r="E68" s="47" t="s">
        <v>338</v>
      </c>
      <c r="F68" s="47"/>
      <c r="G68" s="57"/>
      <c r="H68" s="7"/>
      <c r="I68" s="5"/>
    </row>
    <row r="69" spans="2:9" x14ac:dyDescent="0.2">
      <c r="B69" s="31">
        <v>67</v>
      </c>
      <c r="C69" s="47" t="s">
        <v>340</v>
      </c>
      <c r="D69" s="47" t="s">
        <v>59</v>
      </c>
      <c r="E69" s="47" t="s">
        <v>338</v>
      </c>
      <c r="F69" s="47"/>
      <c r="G69" s="57"/>
      <c r="H69" s="7"/>
      <c r="I69" s="5"/>
    </row>
    <row r="70" spans="2:9" x14ac:dyDescent="0.2">
      <c r="B70" s="31">
        <v>68</v>
      </c>
      <c r="C70" s="47" t="s">
        <v>113</v>
      </c>
      <c r="D70" s="47" t="s">
        <v>81</v>
      </c>
      <c r="E70" s="47" t="s">
        <v>338</v>
      </c>
      <c r="F70" s="47"/>
      <c r="G70" s="57"/>
      <c r="H70" s="7"/>
      <c r="I70" s="5"/>
    </row>
    <row r="71" spans="2:9" ht="45" x14ac:dyDescent="0.2">
      <c r="B71" s="31">
        <v>69</v>
      </c>
      <c r="C71" s="48" t="s">
        <v>87</v>
      </c>
      <c r="D71" s="44" t="s">
        <v>89</v>
      </c>
      <c r="E71" s="44"/>
      <c r="F71" s="44">
        <v>1</v>
      </c>
      <c r="G71" s="27" t="s">
        <v>111</v>
      </c>
      <c r="H71" s="31" t="s">
        <v>36</v>
      </c>
      <c r="I71" s="5"/>
    </row>
    <row r="72" spans="2:9" ht="45" x14ac:dyDescent="0.2">
      <c r="B72" s="31">
        <v>70</v>
      </c>
      <c r="C72" s="48" t="s">
        <v>88</v>
      </c>
      <c r="D72" s="44" t="s">
        <v>89</v>
      </c>
      <c r="E72" s="44"/>
      <c r="F72" s="44">
        <v>2</v>
      </c>
      <c r="G72" s="27" t="s">
        <v>111</v>
      </c>
      <c r="H72" s="31" t="s">
        <v>36</v>
      </c>
      <c r="I72" s="5"/>
    </row>
    <row r="73" spans="2:9" ht="45" x14ac:dyDescent="0.2">
      <c r="B73" s="31">
        <v>71</v>
      </c>
      <c r="C73" s="48" t="s">
        <v>91</v>
      </c>
      <c r="D73" s="44" t="s">
        <v>89</v>
      </c>
      <c r="E73" s="44"/>
      <c r="F73" s="44">
        <v>13</v>
      </c>
      <c r="G73" s="27" t="s">
        <v>111</v>
      </c>
      <c r="H73" s="31" t="s">
        <v>36</v>
      </c>
      <c r="I73" s="5"/>
    </row>
    <row r="74" spans="2:9" ht="45" x14ac:dyDescent="0.2">
      <c r="B74" s="31">
        <v>72</v>
      </c>
      <c r="C74" s="48" t="s">
        <v>91</v>
      </c>
      <c r="D74" s="44" t="s">
        <v>89</v>
      </c>
      <c r="E74" s="44"/>
      <c r="F74" s="44">
        <v>27</v>
      </c>
      <c r="G74" s="27" t="s">
        <v>111</v>
      </c>
      <c r="H74" s="31" t="s">
        <v>36</v>
      </c>
      <c r="I74" s="5"/>
    </row>
    <row r="75" spans="2:9" ht="45" x14ac:dyDescent="0.2">
      <c r="B75" s="31">
        <v>73</v>
      </c>
      <c r="C75" s="48" t="s">
        <v>90</v>
      </c>
      <c r="D75" s="44" t="s">
        <v>89</v>
      </c>
      <c r="E75" s="44"/>
      <c r="F75" s="44">
        <v>26</v>
      </c>
      <c r="G75" s="27" t="s">
        <v>111</v>
      </c>
      <c r="H75" s="31" t="s">
        <v>36</v>
      </c>
      <c r="I75" s="5"/>
    </row>
    <row r="76" spans="2:9" ht="45" x14ac:dyDescent="0.2">
      <c r="B76" s="31">
        <v>74</v>
      </c>
      <c r="C76" s="48" t="s">
        <v>92</v>
      </c>
      <c r="D76" s="44" t="s">
        <v>89</v>
      </c>
      <c r="E76" s="44"/>
      <c r="F76" s="44" t="s">
        <v>93</v>
      </c>
      <c r="G76" s="27" t="s">
        <v>111</v>
      </c>
      <c r="H76" s="31" t="s">
        <v>36</v>
      </c>
      <c r="I76" s="5"/>
    </row>
    <row r="77" spans="2:9" ht="45" x14ac:dyDescent="0.2">
      <c r="B77" s="31">
        <v>75</v>
      </c>
      <c r="C77" s="48" t="s">
        <v>91</v>
      </c>
      <c r="D77" s="44" t="s">
        <v>89</v>
      </c>
      <c r="E77" s="44"/>
      <c r="F77" s="44">
        <v>50</v>
      </c>
      <c r="G77" s="27" t="s">
        <v>111</v>
      </c>
      <c r="H77" s="31" t="s">
        <v>36</v>
      </c>
      <c r="I77" s="5"/>
    </row>
    <row r="78" spans="2:9" ht="45" x14ac:dyDescent="0.2">
      <c r="B78" s="31">
        <v>76</v>
      </c>
      <c r="C78" s="48" t="s">
        <v>101</v>
      </c>
      <c r="D78" s="44" t="s">
        <v>89</v>
      </c>
      <c r="E78" s="44"/>
      <c r="F78" s="44">
        <v>52</v>
      </c>
      <c r="G78" s="27" t="s">
        <v>111</v>
      </c>
      <c r="H78" s="31" t="s">
        <v>36</v>
      </c>
      <c r="I78" s="5"/>
    </row>
    <row r="79" spans="2:9" ht="45" x14ac:dyDescent="0.2">
      <c r="B79" s="31">
        <v>77</v>
      </c>
      <c r="C79" s="48" t="s">
        <v>101</v>
      </c>
      <c r="D79" s="44" t="s">
        <v>89</v>
      </c>
      <c r="E79" s="44"/>
      <c r="F79" s="44">
        <v>232</v>
      </c>
      <c r="G79" s="27" t="s">
        <v>111</v>
      </c>
      <c r="H79" s="31" t="s">
        <v>36</v>
      </c>
      <c r="I79" s="5"/>
    </row>
    <row r="80" spans="2:9" ht="45" x14ac:dyDescent="0.2">
      <c r="B80" s="31">
        <v>78</v>
      </c>
      <c r="C80" s="48" t="s">
        <v>100</v>
      </c>
      <c r="D80" s="44" t="s">
        <v>89</v>
      </c>
      <c r="E80" s="44"/>
      <c r="F80" s="44">
        <v>110</v>
      </c>
      <c r="G80" s="27" t="s">
        <v>111</v>
      </c>
      <c r="H80" s="31" t="s">
        <v>36</v>
      </c>
      <c r="I80" s="5"/>
    </row>
    <row r="81" spans="2:14" ht="45" x14ac:dyDescent="0.2">
      <c r="B81" s="31">
        <v>79</v>
      </c>
      <c r="C81" s="48" t="s">
        <v>103</v>
      </c>
      <c r="D81" s="44" t="s">
        <v>89</v>
      </c>
      <c r="E81" s="44"/>
      <c r="F81" s="44" t="s">
        <v>102</v>
      </c>
      <c r="G81" s="27" t="s">
        <v>111</v>
      </c>
      <c r="H81" s="31" t="s">
        <v>36</v>
      </c>
      <c r="I81" s="5"/>
      <c r="L81" s="5"/>
      <c r="M81" s="5"/>
      <c r="N81" s="33"/>
    </row>
    <row r="82" spans="2:14" ht="45" x14ac:dyDescent="0.2">
      <c r="B82" s="31">
        <v>80</v>
      </c>
      <c r="C82" s="48" t="s">
        <v>104</v>
      </c>
      <c r="D82" s="44" t="s">
        <v>89</v>
      </c>
      <c r="E82" s="44"/>
      <c r="F82" s="44">
        <v>292</v>
      </c>
      <c r="G82" s="27" t="s">
        <v>111</v>
      </c>
      <c r="H82" s="31" t="s">
        <v>36</v>
      </c>
      <c r="I82" s="5"/>
      <c r="L82" s="35"/>
      <c r="M82" s="5"/>
      <c r="N82" s="33"/>
    </row>
    <row r="83" spans="2:14" ht="45" x14ac:dyDescent="0.2">
      <c r="B83" s="31">
        <v>81</v>
      </c>
      <c r="C83" s="48" t="s">
        <v>96</v>
      </c>
      <c r="D83" s="44" t="s">
        <v>89</v>
      </c>
      <c r="E83" s="44"/>
      <c r="F83" s="44">
        <v>404</v>
      </c>
      <c r="G83" s="27" t="s">
        <v>111</v>
      </c>
      <c r="H83" s="31" t="s">
        <v>36</v>
      </c>
      <c r="I83" s="5"/>
      <c r="L83" s="35"/>
      <c r="N83" s="28"/>
    </row>
    <row r="84" spans="2:14" x14ac:dyDescent="0.2">
      <c r="B84" s="31">
        <v>82</v>
      </c>
      <c r="C84" s="48" t="s">
        <v>103</v>
      </c>
      <c r="D84" s="44" t="s">
        <v>89</v>
      </c>
      <c r="E84" s="44"/>
      <c r="F84" s="44">
        <v>41</v>
      </c>
      <c r="G84" s="58" t="s">
        <v>107</v>
      </c>
      <c r="H84" s="58"/>
      <c r="I84" s="5"/>
      <c r="L84" s="35"/>
      <c r="N84" s="28"/>
    </row>
    <row r="85" spans="2:14" ht="22.5" x14ac:dyDescent="0.2">
      <c r="B85" s="31">
        <v>83</v>
      </c>
      <c r="C85" s="48" t="s">
        <v>94</v>
      </c>
      <c r="D85" s="45" t="s">
        <v>106</v>
      </c>
      <c r="E85" s="44"/>
      <c r="F85" s="44">
        <v>36</v>
      </c>
      <c r="G85" s="27" t="s">
        <v>229</v>
      </c>
      <c r="H85" s="31" t="s">
        <v>36</v>
      </c>
      <c r="I85" s="5"/>
      <c r="L85" s="35"/>
      <c r="N85" s="28"/>
    </row>
    <row r="86" spans="2:14" ht="22.5" x14ac:dyDescent="0.2">
      <c r="B86" s="31">
        <v>84</v>
      </c>
      <c r="C86" s="48" t="s">
        <v>95</v>
      </c>
      <c r="D86" s="45" t="s">
        <v>106</v>
      </c>
      <c r="E86" s="44"/>
      <c r="F86" s="44">
        <v>38</v>
      </c>
      <c r="G86" s="27" t="s">
        <v>229</v>
      </c>
      <c r="H86" s="31" t="s">
        <v>36</v>
      </c>
      <c r="I86" s="5"/>
      <c r="L86" s="35"/>
      <c r="N86" s="28"/>
    </row>
    <row r="87" spans="2:14" x14ac:dyDescent="0.2">
      <c r="B87" s="31">
        <v>85</v>
      </c>
      <c r="C87" s="48" t="s">
        <v>97</v>
      </c>
      <c r="D87" s="45" t="s">
        <v>106</v>
      </c>
      <c r="E87" s="44"/>
      <c r="F87" s="44">
        <v>58</v>
      </c>
      <c r="G87" s="58" t="s">
        <v>108</v>
      </c>
      <c r="H87" s="58"/>
      <c r="I87" s="5"/>
      <c r="L87" s="35"/>
      <c r="N87" s="28"/>
    </row>
    <row r="88" spans="2:14" ht="22.5" x14ac:dyDescent="0.2">
      <c r="B88" s="31">
        <v>86</v>
      </c>
      <c r="C88" s="48" t="s">
        <v>105</v>
      </c>
      <c r="D88" s="45" t="s">
        <v>106</v>
      </c>
      <c r="E88" s="44"/>
      <c r="F88" s="44">
        <v>1636</v>
      </c>
      <c r="G88" s="27" t="s">
        <v>229</v>
      </c>
      <c r="H88" s="31" t="s">
        <v>36</v>
      </c>
      <c r="I88" s="5"/>
      <c r="L88" s="35"/>
      <c r="N88" s="28"/>
    </row>
    <row r="89" spans="2:14" ht="22.5" x14ac:dyDescent="0.2">
      <c r="B89" s="31">
        <v>87</v>
      </c>
      <c r="C89" s="44" t="s">
        <v>98</v>
      </c>
      <c r="D89" s="44" t="s">
        <v>99</v>
      </c>
      <c r="E89" s="44"/>
      <c r="F89" s="44">
        <v>73</v>
      </c>
      <c r="G89" s="27" t="s">
        <v>112</v>
      </c>
      <c r="H89" s="31" t="s">
        <v>36</v>
      </c>
      <c r="I89" s="5"/>
      <c r="L89" s="35"/>
      <c r="N89" s="28"/>
    </row>
    <row r="90" spans="2:14" ht="22.5" x14ac:dyDescent="0.2">
      <c r="B90" s="31">
        <v>88</v>
      </c>
      <c r="C90" s="44" t="s">
        <v>98</v>
      </c>
      <c r="D90" s="44" t="s">
        <v>99</v>
      </c>
      <c r="E90" s="44"/>
      <c r="F90" s="44">
        <v>82</v>
      </c>
      <c r="G90" s="27" t="s">
        <v>112</v>
      </c>
      <c r="H90" s="31" t="s">
        <v>36</v>
      </c>
      <c r="I90" s="5"/>
    </row>
    <row r="91" spans="2:14" ht="22.5" x14ac:dyDescent="0.2">
      <c r="B91" s="31">
        <v>89</v>
      </c>
      <c r="C91" s="44" t="s">
        <v>98</v>
      </c>
      <c r="D91" s="44" t="s">
        <v>99</v>
      </c>
      <c r="E91" s="44"/>
      <c r="F91" s="44">
        <v>92</v>
      </c>
      <c r="G91" s="27" t="s">
        <v>112</v>
      </c>
      <c r="H91" s="31" t="s">
        <v>36</v>
      </c>
      <c r="I91" s="5"/>
    </row>
    <row r="92" spans="2:14" ht="22.5" x14ac:dyDescent="0.2">
      <c r="B92" s="31">
        <v>90</v>
      </c>
      <c r="C92" s="44" t="s">
        <v>98</v>
      </c>
      <c r="D92" s="44" t="s">
        <v>99</v>
      </c>
      <c r="E92" s="44"/>
      <c r="F92" s="44">
        <v>99</v>
      </c>
      <c r="G92" s="27" t="s">
        <v>112</v>
      </c>
      <c r="H92" s="31" t="s">
        <v>36</v>
      </c>
      <c r="I92" s="5"/>
    </row>
    <row r="93" spans="2:14" x14ac:dyDescent="0.2">
      <c r="B93" s="31">
        <v>91</v>
      </c>
      <c r="C93" s="44" t="s">
        <v>98</v>
      </c>
      <c r="D93" s="44" t="s">
        <v>99</v>
      </c>
      <c r="E93" s="44"/>
      <c r="F93" s="44">
        <v>107</v>
      </c>
      <c r="G93" s="58" t="s">
        <v>107</v>
      </c>
      <c r="H93" s="58"/>
      <c r="I93" s="5"/>
    </row>
  </sheetData>
  <mergeCells count="5">
    <mergeCell ref="G31:G41"/>
    <mergeCell ref="G67:G70"/>
    <mergeCell ref="G93:H93"/>
    <mergeCell ref="G87:H87"/>
    <mergeCell ref="G84:H8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16074-321A-4242-8B66-701D658E148A}">
  <sheetPr>
    <pageSetUpPr fitToPage="1"/>
  </sheetPr>
  <dimension ref="B1:J37"/>
  <sheetViews>
    <sheetView topLeftCell="A7" workbookViewId="0">
      <selection activeCell="B27" sqref="B27"/>
    </sheetView>
  </sheetViews>
  <sheetFormatPr defaultRowHeight="15" x14ac:dyDescent="0.25"/>
  <cols>
    <col min="1" max="1" width="2.7109375" customWidth="1"/>
    <col min="2" max="2" width="33" bestFit="1" customWidth="1"/>
    <col min="3" max="3" width="11.5703125" bestFit="1" customWidth="1"/>
    <col min="6" max="6" width="32.7109375" customWidth="1"/>
    <col min="7" max="7" width="14.42578125" customWidth="1"/>
    <col min="8" max="9" width="16.42578125" customWidth="1"/>
  </cols>
  <sheetData>
    <row r="1" spans="2:10" x14ac:dyDescent="0.25">
      <c r="B1" s="60" t="s">
        <v>316</v>
      </c>
    </row>
    <row r="2" spans="2:10" x14ac:dyDescent="0.25">
      <c r="B2" s="49" t="s">
        <v>325</v>
      </c>
      <c r="C2" t="s">
        <v>334</v>
      </c>
      <c r="F2" s="2" t="s">
        <v>327</v>
      </c>
      <c r="G2" s="52" t="s">
        <v>328</v>
      </c>
      <c r="H2" s="52" t="s">
        <v>329</v>
      </c>
      <c r="I2" s="52" t="s">
        <v>330</v>
      </c>
      <c r="J2" s="54" t="s">
        <v>333</v>
      </c>
    </row>
    <row r="3" spans="2:10" x14ac:dyDescent="0.25">
      <c r="B3" s="50" t="s">
        <v>45</v>
      </c>
      <c r="C3" s="51">
        <v>2</v>
      </c>
      <c r="F3" s="1" t="s">
        <v>45</v>
      </c>
      <c r="G3" s="59">
        <v>2</v>
      </c>
      <c r="H3" s="59">
        <v>4</v>
      </c>
      <c r="I3" s="59">
        <v>5</v>
      </c>
      <c r="J3" s="59">
        <f>SUM(G3:I3)</f>
        <v>11</v>
      </c>
    </row>
    <row r="4" spans="2:10" ht="20.25" customHeight="1" x14ac:dyDescent="0.25">
      <c r="B4" s="50" t="s">
        <v>305</v>
      </c>
      <c r="C4" s="51">
        <v>32</v>
      </c>
      <c r="F4" s="1" t="s">
        <v>305</v>
      </c>
      <c r="G4" s="59">
        <v>32</v>
      </c>
      <c r="H4" s="59">
        <v>30</v>
      </c>
      <c r="I4" s="59">
        <v>39</v>
      </c>
      <c r="J4" s="59">
        <f t="shared" ref="J4:J14" si="0">SUM(G4:I4)</f>
        <v>101</v>
      </c>
    </row>
    <row r="5" spans="2:10" ht="20.25" customHeight="1" x14ac:dyDescent="0.25">
      <c r="B5" s="50" t="s">
        <v>59</v>
      </c>
      <c r="C5" s="51">
        <v>5</v>
      </c>
      <c r="F5" s="1" t="s">
        <v>59</v>
      </c>
      <c r="G5" s="59">
        <v>5</v>
      </c>
      <c r="H5" s="59">
        <v>7</v>
      </c>
      <c r="I5" s="59">
        <v>17</v>
      </c>
      <c r="J5" s="59">
        <f t="shared" si="0"/>
        <v>29</v>
      </c>
    </row>
    <row r="6" spans="2:10" ht="19.5" customHeight="1" x14ac:dyDescent="0.25">
      <c r="B6" s="50" t="s">
        <v>113</v>
      </c>
      <c r="C6" s="51">
        <v>5</v>
      </c>
      <c r="F6" s="1" t="s">
        <v>169</v>
      </c>
      <c r="G6" s="59"/>
      <c r="H6" s="59">
        <v>3</v>
      </c>
      <c r="I6" s="59"/>
      <c r="J6" s="59">
        <f t="shared" si="0"/>
        <v>3</v>
      </c>
    </row>
    <row r="7" spans="2:10" ht="24" customHeight="1" x14ac:dyDescent="0.25">
      <c r="B7" s="50" t="s">
        <v>308</v>
      </c>
      <c r="C7" s="51">
        <v>1</v>
      </c>
      <c r="F7" s="1" t="s">
        <v>113</v>
      </c>
      <c r="G7" s="59">
        <v>5</v>
      </c>
      <c r="H7" s="59">
        <v>11</v>
      </c>
      <c r="I7" s="59">
        <v>5</v>
      </c>
      <c r="J7" s="59">
        <f t="shared" si="0"/>
        <v>21</v>
      </c>
    </row>
    <row r="8" spans="2:10" ht="24.75" customHeight="1" x14ac:dyDescent="0.25">
      <c r="B8" s="50" t="s">
        <v>89</v>
      </c>
      <c r="C8" s="51">
        <v>3</v>
      </c>
      <c r="F8" s="1" t="s">
        <v>308</v>
      </c>
      <c r="G8" s="59">
        <v>1</v>
      </c>
      <c r="H8" s="59">
        <v>4</v>
      </c>
      <c r="I8" s="59"/>
      <c r="J8" s="59">
        <f t="shared" si="0"/>
        <v>5</v>
      </c>
    </row>
    <row r="9" spans="2:10" ht="30" customHeight="1" x14ac:dyDescent="0.25">
      <c r="B9" s="50" t="s">
        <v>326</v>
      </c>
      <c r="C9" s="51">
        <v>48</v>
      </c>
      <c r="F9" s="1" t="s">
        <v>324</v>
      </c>
      <c r="G9" s="59"/>
      <c r="H9" s="59">
        <v>1</v>
      </c>
      <c r="I9" s="59"/>
      <c r="J9" s="59">
        <f t="shared" si="0"/>
        <v>1</v>
      </c>
    </row>
    <row r="10" spans="2:10" x14ac:dyDescent="0.25">
      <c r="F10" s="1" t="s">
        <v>81</v>
      </c>
      <c r="G10" s="59"/>
      <c r="H10" s="59"/>
      <c r="I10" s="59">
        <v>2</v>
      </c>
      <c r="J10" s="59">
        <f t="shared" si="0"/>
        <v>2</v>
      </c>
    </row>
    <row r="11" spans="2:10" x14ac:dyDescent="0.25">
      <c r="F11" s="1" t="s">
        <v>89</v>
      </c>
      <c r="G11" s="59">
        <v>3</v>
      </c>
      <c r="H11" s="59">
        <v>13</v>
      </c>
      <c r="I11" s="59">
        <v>14</v>
      </c>
      <c r="J11" s="59">
        <f t="shared" si="0"/>
        <v>30</v>
      </c>
    </row>
    <row r="12" spans="2:10" x14ac:dyDescent="0.25">
      <c r="F12" s="1" t="s">
        <v>106</v>
      </c>
      <c r="G12" s="59"/>
      <c r="H12" s="59">
        <v>9</v>
      </c>
      <c r="I12" s="59">
        <v>4</v>
      </c>
      <c r="J12" s="59">
        <f t="shared" si="0"/>
        <v>13</v>
      </c>
    </row>
    <row r="13" spans="2:10" x14ac:dyDescent="0.25">
      <c r="B13" s="61" t="s">
        <v>332</v>
      </c>
      <c r="F13" s="1" t="s">
        <v>99</v>
      </c>
      <c r="G13" s="59"/>
      <c r="H13" s="59"/>
      <c r="I13" s="59">
        <v>5</v>
      </c>
      <c r="J13" s="59">
        <f t="shared" si="0"/>
        <v>5</v>
      </c>
    </row>
    <row r="14" spans="2:10" x14ac:dyDescent="0.25">
      <c r="B14" s="49" t="s">
        <v>325</v>
      </c>
      <c r="C14" t="s">
        <v>334</v>
      </c>
      <c r="F14" s="53" t="s">
        <v>331</v>
      </c>
      <c r="G14" s="52">
        <f>SUM(G3:G13)</f>
        <v>48</v>
      </c>
      <c r="H14" s="52">
        <f t="shared" ref="H14:I14" si="1">SUM(H3:H13)</f>
        <v>82</v>
      </c>
      <c r="I14" s="52">
        <f t="shared" si="1"/>
        <v>91</v>
      </c>
      <c r="J14" s="52">
        <f t="shared" si="0"/>
        <v>221</v>
      </c>
    </row>
    <row r="15" spans="2:10" x14ac:dyDescent="0.25">
      <c r="B15" s="50" t="s">
        <v>117</v>
      </c>
      <c r="C15" s="51">
        <v>17</v>
      </c>
    </row>
    <row r="16" spans="2:10" x14ac:dyDescent="0.25">
      <c r="B16" s="50" t="s">
        <v>176</v>
      </c>
      <c r="C16" s="51">
        <v>4</v>
      </c>
    </row>
    <row r="17" spans="2:6" x14ac:dyDescent="0.25">
      <c r="B17" s="50" t="s">
        <v>34</v>
      </c>
      <c r="C17" s="51">
        <v>13</v>
      </c>
    </row>
    <row r="18" spans="2:6" x14ac:dyDescent="0.25">
      <c r="B18" s="50" t="s">
        <v>152</v>
      </c>
      <c r="C18" s="51">
        <v>7</v>
      </c>
      <c r="F18" s="50"/>
    </row>
    <row r="19" spans="2:6" x14ac:dyDescent="0.25">
      <c r="B19" s="50" t="s">
        <v>169</v>
      </c>
      <c r="C19" s="51">
        <v>3</v>
      </c>
    </row>
    <row r="20" spans="2:6" x14ac:dyDescent="0.25">
      <c r="B20" s="50" t="s">
        <v>219</v>
      </c>
      <c r="C20" s="51">
        <v>4</v>
      </c>
      <c r="F20" s="50"/>
    </row>
    <row r="21" spans="2:6" x14ac:dyDescent="0.25">
      <c r="B21" s="50" t="s">
        <v>324</v>
      </c>
      <c r="C21" s="51">
        <v>1</v>
      </c>
      <c r="F21" s="50"/>
    </row>
    <row r="22" spans="2:6" x14ac:dyDescent="0.25">
      <c r="B22" s="50" t="s">
        <v>113</v>
      </c>
      <c r="C22" s="51">
        <v>11</v>
      </c>
      <c r="F22" s="50"/>
    </row>
    <row r="23" spans="2:6" x14ac:dyDescent="0.25">
      <c r="B23" s="50" t="s">
        <v>89</v>
      </c>
      <c r="C23" s="51">
        <v>13</v>
      </c>
    </row>
    <row r="24" spans="2:6" x14ac:dyDescent="0.25">
      <c r="B24" s="50" t="s">
        <v>106</v>
      </c>
      <c r="C24" s="51">
        <v>9</v>
      </c>
      <c r="F24" s="50"/>
    </row>
    <row r="25" spans="2:6" x14ac:dyDescent="0.25">
      <c r="B25" s="50" t="s">
        <v>326</v>
      </c>
      <c r="C25" s="51">
        <v>82</v>
      </c>
    </row>
    <row r="26" spans="2:6" x14ac:dyDescent="0.25">
      <c r="B26" s="50"/>
      <c r="C26" s="51"/>
    </row>
    <row r="27" spans="2:6" x14ac:dyDescent="0.25">
      <c r="B27" s="61" t="s">
        <v>330</v>
      </c>
      <c r="C27" s="51"/>
    </row>
    <row r="28" spans="2:6" x14ac:dyDescent="0.25">
      <c r="B28" s="49" t="s">
        <v>325</v>
      </c>
      <c r="C28" t="s">
        <v>334</v>
      </c>
      <c r="F28" s="50"/>
    </row>
    <row r="29" spans="2:6" x14ac:dyDescent="0.25">
      <c r="B29" s="50" t="s">
        <v>45</v>
      </c>
      <c r="C29" s="51">
        <v>5</v>
      </c>
    </row>
    <row r="30" spans="2:6" x14ac:dyDescent="0.25">
      <c r="B30" s="50" t="s">
        <v>34</v>
      </c>
      <c r="C30" s="51">
        <v>39</v>
      </c>
    </row>
    <row r="31" spans="2:6" x14ac:dyDescent="0.25">
      <c r="B31" s="50" t="s">
        <v>59</v>
      </c>
      <c r="C31" s="51">
        <v>17</v>
      </c>
    </row>
    <row r="32" spans="2:6" x14ac:dyDescent="0.25">
      <c r="B32" s="50" t="s">
        <v>106</v>
      </c>
      <c r="C32" s="51">
        <v>4</v>
      </c>
    </row>
    <row r="33" spans="2:3" x14ac:dyDescent="0.25">
      <c r="B33" s="50" t="s">
        <v>81</v>
      </c>
      <c r="C33" s="51">
        <v>2</v>
      </c>
    </row>
    <row r="34" spans="2:3" x14ac:dyDescent="0.25">
      <c r="B34" s="50" t="s">
        <v>99</v>
      </c>
      <c r="C34" s="51">
        <v>5</v>
      </c>
    </row>
    <row r="35" spans="2:3" x14ac:dyDescent="0.25">
      <c r="B35" s="50" t="s">
        <v>89</v>
      </c>
      <c r="C35" s="51">
        <v>14</v>
      </c>
    </row>
    <row r="36" spans="2:3" x14ac:dyDescent="0.25">
      <c r="B36" s="50" t="s">
        <v>113</v>
      </c>
      <c r="C36" s="51">
        <v>5</v>
      </c>
    </row>
    <row r="37" spans="2:3" x14ac:dyDescent="0.25">
      <c r="B37" s="50" t="s">
        <v>326</v>
      </c>
      <c r="C37" s="51">
        <v>91</v>
      </c>
    </row>
  </sheetData>
  <pageMargins left="0.7" right="0.7" top="0.75" bottom="0.75" header="0.3" footer="0.3"/>
  <pageSetup paperSize="9" scale="84" fitToHeight="0" orientation="landscape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ЖЕРОН</vt:lpstr>
      <vt:lpstr>ЧЕРЕМХОВО</vt:lpstr>
      <vt:lpstr>ТУЛУН</vt:lpstr>
      <vt:lpstr>ИТОГО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Гапоненко Евгений Александрович</dc:creator>
  <cp:lastModifiedBy>Кобелев Олег Николаевич</cp:lastModifiedBy>
  <cp:lastPrinted>2026-06-26T03:03:00Z</cp:lastPrinted>
  <dcterms:created xsi:type="dcterms:W3CDTF">2015-06-05T18:19:34Z</dcterms:created>
  <dcterms:modified xsi:type="dcterms:W3CDTF">2026-06-26T06:57:50Z</dcterms:modified>
</cp:coreProperties>
</file>